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186C908-C544-4416-B5B7-CA89E1B5F34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oaie1" sheetId="1" r:id="rId1"/>
  </sheets>
  <definedNames>
    <definedName name="_xlnm._FilterDatabase" localSheetId="0" hidden="1">Foaie1!$B$3:$V$113</definedName>
  </definedNames>
  <calcPr calcId="181029"/>
</workbook>
</file>

<file path=xl/calcChain.xml><?xml version="1.0" encoding="utf-8"?>
<calcChain xmlns="http://schemas.openxmlformats.org/spreadsheetml/2006/main">
  <c r="E109" i="1" l="1"/>
  <c r="F5" i="1" l="1"/>
  <c r="V5" i="1" s="1"/>
  <c r="F6" i="1"/>
  <c r="V6" i="1" s="1"/>
  <c r="F7" i="1"/>
  <c r="V7" i="1" s="1"/>
  <c r="F8" i="1"/>
  <c r="V8" i="1" s="1"/>
  <c r="F9" i="1"/>
  <c r="V9" i="1" s="1"/>
  <c r="F10" i="1"/>
  <c r="V10" i="1" s="1"/>
  <c r="F11" i="1"/>
  <c r="V11" i="1" s="1"/>
  <c r="F12" i="1"/>
  <c r="V12" i="1" s="1"/>
  <c r="F13" i="1"/>
  <c r="V13" i="1" s="1"/>
  <c r="F14" i="1"/>
  <c r="V14" i="1" s="1"/>
  <c r="F15" i="1"/>
  <c r="V15" i="1" s="1"/>
  <c r="F16" i="1"/>
  <c r="V16" i="1" s="1"/>
  <c r="F17" i="1"/>
  <c r="V17" i="1" s="1"/>
  <c r="F18" i="1"/>
  <c r="V18" i="1" s="1"/>
  <c r="F19" i="1"/>
  <c r="V19" i="1" s="1"/>
  <c r="F20" i="1"/>
  <c r="V20" i="1" s="1"/>
  <c r="F21" i="1"/>
  <c r="V21" i="1" s="1"/>
  <c r="F22" i="1"/>
  <c r="V22" i="1" s="1"/>
  <c r="E96" i="1"/>
  <c r="E81" i="1" l="1"/>
  <c r="F95" i="1"/>
  <c r="V95" i="1" s="1"/>
  <c r="F94" i="1"/>
  <c r="V94" i="1" s="1"/>
  <c r="F93" i="1"/>
  <c r="V93" i="1" s="1"/>
  <c r="F92" i="1"/>
  <c r="V92" i="1" s="1"/>
  <c r="F91" i="1"/>
  <c r="V91" i="1" s="1"/>
  <c r="F90" i="1"/>
  <c r="V90" i="1" s="1"/>
  <c r="F89" i="1"/>
  <c r="V89" i="1" s="1"/>
  <c r="F88" i="1"/>
  <c r="V88" i="1" s="1"/>
  <c r="E26" i="1" l="1"/>
  <c r="F25" i="1"/>
  <c r="V25" i="1" s="1"/>
  <c r="F24" i="1"/>
  <c r="V24" i="1" s="1"/>
  <c r="F80" i="1"/>
  <c r="V80" i="1" s="1"/>
  <c r="F79" i="1"/>
  <c r="V79" i="1" s="1"/>
  <c r="F78" i="1"/>
  <c r="V78" i="1" s="1"/>
  <c r="F77" i="1"/>
  <c r="V77" i="1" s="1"/>
  <c r="V26" i="1" l="1"/>
  <c r="E111" i="1"/>
  <c r="F110" i="1"/>
  <c r="V110" i="1" s="1"/>
  <c r="V111" i="1" l="1"/>
  <c r="F4" i="1"/>
  <c r="F98" i="1"/>
  <c r="V98" i="1" s="1"/>
  <c r="F99" i="1"/>
  <c r="V99" i="1" s="1"/>
  <c r="F100" i="1"/>
  <c r="V100" i="1" s="1"/>
  <c r="F101" i="1"/>
  <c r="V101" i="1" s="1"/>
  <c r="F102" i="1"/>
  <c r="V102" i="1" s="1"/>
  <c r="F103" i="1"/>
  <c r="V103" i="1" s="1"/>
  <c r="F104" i="1"/>
  <c r="V104" i="1" s="1"/>
  <c r="F105" i="1"/>
  <c r="V105" i="1" s="1"/>
  <c r="F106" i="1"/>
  <c r="V106" i="1" s="1"/>
  <c r="F107" i="1"/>
  <c r="V107" i="1" s="1"/>
  <c r="F108" i="1"/>
  <c r="V108" i="1" s="1"/>
  <c r="F97" i="1"/>
  <c r="E32" i="1" l="1"/>
  <c r="E23" i="1"/>
  <c r="F83" i="1"/>
  <c r="V83" i="1" s="1"/>
  <c r="F84" i="1"/>
  <c r="V84" i="1" s="1"/>
  <c r="F85" i="1"/>
  <c r="V85" i="1" s="1"/>
  <c r="F86" i="1"/>
  <c r="V86" i="1" s="1"/>
  <c r="F87" i="1"/>
  <c r="V87" i="1" s="1"/>
  <c r="F71" i="1"/>
  <c r="V71" i="1" s="1"/>
  <c r="F72" i="1"/>
  <c r="V72" i="1" s="1"/>
  <c r="F73" i="1"/>
  <c r="V73" i="1" s="1"/>
  <c r="F74" i="1"/>
  <c r="V74" i="1" s="1"/>
  <c r="F75" i="1"/>
  <c r="V75" i="1" s="1"/>
  <c r="F76" i="1"/>
  <c r="V76" i="1" s="1"/>
  <c r="F66" i="1"/>
  <c r="V66" i="1" s="1"/>
  <c r="F67" i="1"/>
  <c r="V67" i="1" s="1"/>
  <c r="F68" i="1"/>
  <c r="V68" i="1" s="1"/>
  <c r="F55" i="1"/>
  <c r="V55" i="1" s="1"/>
  <c r="F56" i="1"/>
  <c r="V56" i="1" s="1"/>
  <c r="F57" i="1"/>
  <c r="V57" i="1" s="1"/>
  <c r="F58" i="1"/>
  <c r="V58" i="1" s="1"/>
  <c r="F59" i="1"/>
  <c r="V59" i="1" s="1"/>
  <c r="F60" i="1"/>
  <c r="V60" i="1" s="1"/>
  <c r="F61" i="1"/>
  <c r="V61" i="1" s="1"/>
  <c r="F62" i="1"/>
  <c r="V62" i="1" s="1"/>
  <c r="F63" i="1"/>
  <c r="V63" i="1" s="1"/>
  <c r="F34" i="1"/>
  <c r="V34" i="1" s="1"/>
  <c r="F35" i="1"/>
  <c r="V35" i="1" s="1"/>
  <c r="F36" i="1"/>
  <c r="V36" i="1" s="1"/>
  <c r="F37" i="1"/>
  <c r="V37" i="1" s="1"/>
  <c r="F38" i="1"/>
  <c r="V38" i="1" s="1"/>
  <c r="F39" i="1"/>
  <c r="V39" i="1" s="1"/>
  <c r="F40" i="1"/>
  <c r="V40" i="1" s="1"/>
  <c r="F41" i="1"/>
  <c r="V41" i="1" s="1"/>
  <c r="F42" i="1"/>
  <c r="V42" i="1" s="1"/>
  <c r="F43" i="1"/>
  <c r="V43" i="1" s="1"/>
  <c r="F44" i="1"/>
  <c r="V44" i="1" s="1"/>
  <c r="F45" i="1"/>
  <c r="V45" i="1" s="1"/>
  <c r="F46" i="1"/>
  <c r="V46" i="1" s="1"/>
  <c r="F47" i="1"/>
  <c r="V47" i="1" s="1"/>
  <c r="F48" i="1"/>
  <c r="V48" i="1" s="1"/>
  <c r="F49" i="1"/>
  <c r="V49" i="1" s="1"/>
  <c r="F50" i="1"/>
  <c r="V50" i="1" s="1"/>
  <c r="F51" i="1"/>
  <c r="V51" i="1" s="1"/>
  <c r="F52" i="1"/>
  <c r="V52" i="1" s="1"/>
  <c r="F53" i="1"/>
  <c r="F28" i="1"/>
  <c r="V28" i="1" s="1"/>
  <c r="F29" i="1"/>
  <c r="V29" i="1" s="1"/>
  <c r="F30" i="1"/>
  <c r="V30" i="1" s="1"/>
  <c r="F31" i="1"/>
  <c r="V31" i="1" s="1"/>
  <c r="F82" i="1"/>
  <c r="V82" i="1" s="1"/>
  <c r="V4" i="1"/>
  <c r="V97" i="1"/>
  <c r="V109" i="1" s="1"/>
  <c r="V96" i="1" l="1"/>
  <c r="E112" i="1"/>
  <c r="V53" i="1"/>
  <c r="F70" i="1" l="1"/>
  <c r="V70" i="1" s="1"/>
  <c r="F69" i="1"/>
  <c r="V69" i="1" s="1"/>
  <c r="F65" i="1"/>
  <c r="V65" i="1" s="1"/>
  <c r="F64" i="1"/>
  <c r="V64" i="1" s="1"/>
  <c r="F54" i="1"/>
  <c r="V54" i="1" s="1"/>
  <c r="F33" i="1"/>
  <c r="V33" i="1" s="1"/>
  <c r="F27" i="1"/>
  <c r="V27" i="1" s="1"/>
  <c r="V81" i="1" l="1"/>
  <c r="V32" i="1"/>
  <c r="V23" i="1" l="1"/>
  <c r="V112" i="1" s="1"/>
</calcChain>
</file>

<file path=xl/sharedStrings.xml><?xml version="1.0" encoding="utf-8"?>
<sst xmlns="http://schemas.openxmlformats.org/spreadsheetml/2006/main" count="637" uniqueCount="110">
  <si>
    <t>Directie</t>
  </si>
  <si>
    <t>Servicu/Compartiment</t>
  </si>
  <si>
    <t>FUNCTIA</t>
  </si>
  <si>
    <t>NR POSTURI</t>
  </si>
  <si>
    <t xml:space="preserve">EXAMEN CLINIC GENERAL </t>
  </si>
  <si>
    <t>EXAMEN CLINIC GENERAL BIANUAL</t>
  </si>
  <si>
    <t xml:space="preserve">TESTARE PSIHOLOGICA </t>
  </si>
  <si>
    <t>AGHBS  HEPATITA B</t>
  </si>
  <si>
    <t>AC HCV  HEPATITA C</t>
  </si>
  <si>
    <t xml:space="preserve">HIV 1/2 </t>
  </si>
  <si>
    <t xml:space="preserve">COPROCULTURA </t>
  </si>
  <si>
    <t xml:space="preserve">COPROPARAZITOLOGIC </t>
  </si>
  <si>
    <t xml:space="preserve">GLICEMIE  </t>
  </si>
  <si>
    <t xml:space="preserve">EKG pret </t>
  </si>
  <si>
    <t xml:space="preserve">SPIROMETRIE </t>
  </si>
  <si>
    <t xml:space="preserve">AUDIOMETRIE </t>
  </si>
  <si>
    <t xml:space="preserve">TESTARE ACUITATE VIZUALA </t>
  </si>
  <si>
    <t>Închidere fisa</t>
  </si>
  <si>
    <t>Închidere fisa bianual</t>
  </si>
  <si>
    <t>01. CĂMIN pentru persoane varstnice</t>
  </si>
  <si>
    <t>Director</t>
  </si>
  <si>
    <t>ADMINISTRATIV GOSPODĂRESC</t>
  </si>
  <si>
    <t>Șef formație</t>
  </si>
  <si>
    <t>Magaziner</t>
  </si>
  <si>
    <t>Muncitor calificat - frizer</t>
  </si>
  <si>
    <t>Muncitor calificat - lenjereasă</t>
  </si>
  <si>
    <t>Paznic</t>
  </si>
  <si>
    <t xml:space="preserve">Referent </t>
  </si>
  <si>
    <t>Spălătoreasa</t>
  </si>
  <si>
    <t>ASISTENȚĂ SOCIALĂ</t>
  </si>
  <si>
    <t>Psiholog</t>
  </si>
  <si>
    <t>Asistent social</t>
  </si>
  <si>
    <t>BUCĂTĂRIE</t>
  </si>
  <si>
    <t>Muncitor calificat - bucătar</t>
  </si>
  <si>
    <t xml:space="preserve">Muncitor necalificat </t>
  </si>
  <si>
    <t>CABINET MEDICAL</t>
  </si>
  <si>
    <t xml:space="preserve">Asistent medical </t>
  </si>
  <si>
    <t>Infirmieră</t>
  </si>
  <si>
    <t>IGIENĂ</t>
  </si>
  <si>
    <t xml:space="preserve">Îngrijitoare </t>
  </si>
  <si>
    <t>TOTAL</t>
  </si>
  <si>
    <t>Șef centru</t>
  </si>
  <si>
    <t>Muncitor necalificat</t>
  </si>
  <si>
    <t>03. D.G.A.S. Constanta</t>
  </si>
  <si>
    <t xml:space="preserve">Director general </t>
  </si>
  <si>
    <t>Director general adjunct</t>
  </si>
  <si>
    <t>AUDIT</t>
  </si>
  <si>
    <t>Auditor</t>
  </si>
  <si>
    <t>JURIDIC</t>
  </si>
  <si>
    <t>Şef serviciu</t>
  </si>
  <si>
    <t>Consilier juridic</t>
  </si>
  <si>
    <t>Inspector</t>
  </si>
  <si>
    <t>PROGRAME ȘI PROIECTE</t>
  </si>
  <si>
    <t>Consilier achiziții publice</t>
  </si>
  <si>
    <t>Director executiv financiar</t>
  </si>
  <si>
    <t>CONTABILITATE SALARIZARE</t>
  </si>
  <si>
    <t>Consilier</t>
  </si>
  <si>
    <t>FINANCIAR</t>
  </si>
  <si>
    <t>Referent</t>
  </si>
  <si>
    <t>RESURSE UMANE</t>
  </si>
  <si>
    <t>TEHNIC</t>
  </si>
  <si>
    <t>Arhivar</t>
  </si>
  <si>
    <t>Muncitor calificat</t>
  </si>
  <si>
    <t>Muncitor calificat - șofer</t>
  </si>
  <si>
    <t>Director executiv PROTECȚIE SOCIALĂ</t>
  </si>
  <si>
    <t>AUTORITATE TUTELARĂ</t>
  </si>
  <si>
    <t>BENEFICII SOCIALE</t>
  </si>
  <si>
    <t>CENTRUL DE GĂZDUIRE SFÂNTA SOFIA</t>
  </si>
  <si>
    <t>MANAGEMENT DE CAZ</t>
  </si>
  <si>
    <t>Administrator</t>
  </si>
  <si>
    <t>PRIMIRE ȘI DISTRIBUIRE DONAȚII</t>
  </si>
  <si>
    <t>PROTECȚIA COPILULUI</t>
  </si>
  <si>
    <t>SPRIJIN COMUNITAR</t>
  </si>
  <si>
    <t xml:space="preserve">Asistent social </t>
  </si>
  <si>
    <t>Îngrijitor la domiciliu</t>
  </si>
  <si>
    <t>5. Directia LOCUINȚE SOCIALE</t>
  </si>
  <si>
    <t>Director executiv</t>
  </si>
  <si>
    <t>ADMINISTRARE IMOBILE</t>
  </si>
  <si>
    <t>6. Serviciul de medicina scolara si servicii comunitare</t>
  </si>
  <si>
    <t>ASISTENŢĂ MEDICALĂ COMUNITARĂ</t>
  </si>
  <si>
    <t xml:space="preserve">Asistent medical comunitar </t>
  </si>
  <si>
    <t>Mediator sanitar</t>
  </si>
  <si>
    <t>CENTRUL DE ZI PENTRU INTEGRARE / REINTEGRARE SOCIALĂ</t>
  </si>
  <si>
    <t>Asistent medical</t>
  </si>
  <si>
    <t>MEDICINĂ ȘCOLARĂ</t>
  </si>
  <si>
    <t>Asistent medical stoma</t>
  </si>
  <si>
    <t xml:space="preserve">Medic </t>
  </si>
  <si>
    <t>Medic stoma</t>
  </si>
  <si>
    <t>PREVENȚIE, DERULARE ȘI COORDONARE PROGRAME DE SĂNĂTATE</t>
  </si>
  <si>
    <t>Medic</t>
  </si>
  <si>
    <t>SF. FILOFTEA - CENTRU PT PERSOANE FARA ADAPOST</t>
  </si>
  <si>
    <t>Îngrijitoare</t>
  </si>
  <si>
    <t>TOTAL GENERAL</t>
  </si>
  <si>
    <t>Inspector - șofer</t>
  </si>
  <si>
    <t>Referent - șofer</t>
  </si>
  <si>
    <t>Administrator - șofer</t>
  </si>
  <si>
    <t>Muncitor calificat - zugrav</t>
  </si>
  <si>
    <t xml:space="preserve"> </t>
  </si>
  <si>
    <t>Coordonator perosnal de specialitate</t>
  </si>
  <si>
    <t>ADMINISTRATOR II</t>
  </si>
  <si>
    <t>07. ASISTENȚI PERSONALI</t>
  </si>
  <si>
    <t>02. Compartimentul pentru ÎNGRIJIREA  LA DOMICILIU A PERSOANELOR VÂRSTNICE</t>
  </si>
  <si>
    <t>03. CANTINA de ajutor social Constanta</t>
  </si>
  <si>
    <t xml:space="preserve">Pret analiza </t>
  </si>
  <si>
    <t xml:space="preserve">Total analize </t>
  </si>
  <si>
    <t xml:space="preserve">  </t>
  </si>
  <si>
    <t>x</t>
  </si>
  <si>
    <t>Anexa 1.1 - Tabel defalcat pe compatimente mai - decembrie 2026</t>
  </si>
  <si>
    <t>Se va completa exclusiv în câmpurile marcate cu albastru</t>
  </si>
  <si>
    <t>Asistent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</si>
</sst>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General"/>
  </numFmts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sz val="8"/>
      <name val="Calibri"/>
      <family val="2"/>
      <charset val="1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FFF5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  <xf numFmtId="164" fontId="9" fillId="0" borderId="0" applyBorder="0" applyProtection="0"/>
    <xf numFmtId="0" fontId="1" fillId="2" borderId="0" applyNumberFormat="0" applyBorder="0" applyAlignment="0" applyProtection="0"/>
  </cellStyleXfs>
  <cellXfs count="105">
    <xf numFmtId="0" fontId="0" fillId="0" borderId="0" xfId="0"/>
    <xf numFmtId="0" fontId="3" fillId="4" borderId="1" xfId="0" applyFont="1" applyFill="1" applyBorder="1" applyAlignment="1">
      <alignment horizontal="center" vertical="center" wrapText="1" shrinkToFit="1"/>
    </xf>
    <xf numFmtId="0" fontId="3" fillId="4" borderId="2" xfId="0" applyFont="1" applyFill="1" applyBorder="1" applyAlignment="1">
      <alignment horizontal="center" vertical="center" wrapText="1" shrinkToFit="1"/>
    </xf>
    <xf numFmtId="0" fontId="4" fillId="4" borderId="2" xfId="0" applyFont="1" applyFill="1" applyBorder="1" applyAlignment="1">
      <alignment horizontal="center" vertical="center" wrapText="1" shrinkToFit="1"/>
    </xf>
    <xf numFmtId="0" fontId="5" fillId="5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shrinkToFit="1"/>
    </xf>
    <xf numFmtId="0" fontId="6" fillId="0" borderId="6" xfId="0" applyFont="1" applyBorder="1" applyAlignment="1">
      <alignment horizontal="left" shrinkToFit="1"/>
    </xf>
    <xf numFmtId="0" fontId="7" fillId="6" borderId="6" xfId="0" applyFont="1" applyFill="1" applyBorder="1" applyAlignment="1">
      <alignment horizontal="center" shrinkToFit="1"/>
    </xf>
    <xf numFmtId="0" fontId="6" fillId="0" borderId="6" xfId="0" applyFont="1" applyBorder="1" applyAlignment="1" applyProtection="1">
      <alignment horizontal="left" vertical="center" shrinkToFit="1"/>
      <protection locked="0"/>
    </xf>
    <xf numFmtId="0" fontId="7" fillId="0" borderId="6" xfId="0" applyFont="1" applyBorder="1" applyAlignment="1">
      <alignment horizontal="center" vertical="center" shrinkToFit="1"/>
    </xf>
    <xf numFmtId="0" fontId="6" fillId="0" borderId="6" xfId="2" applyNumberFormat="1" applyFont="1" applyFill="1" applyBorder="1" applyAlignment="1" applyProtection="1">
      <alignment horizontal="left" vertical="center" shrinkToFit="1"/>
      <protection locked="0"/>
    </xf>
    <xf numFmtId="0" fontId="0" fillId="7" borderId="8" xfId="0" applyFill="1" applyBorder="1" applyAlignment="1">
      <alignment horizontal="center" vertical="center"/>
    </xf>
    <xf numFmtId="164" fontId="0" fillId="7" borderId="9" xfId="0" applyNumberFormat="1" applyFill="1" applyBorder="1"/>
    <xf numFmtId="164" fontId="0" fillId="7" borderId="10" xfId="0" applyNumberFormat="1" applyFill="1" applyBorder="1"/>
    <xf numFmtId="0" fontId="6" fillId="6" borderId="4" xfId="5" applyNumberFormat="1" applyFont="1" applyFill="1" applyBorder="1" applyAlignment="1">
      <alignment horizontal="left" vertical="center" shrinkToFit="1"/>
    </xf>
    <xf numFmtId="0" fontId="6" fillId="6" borderId="6" xfId="0" applyFont="1" applyFill="1" applyBorder="1" applyAlignment="1" applyProtection="1">
      <alignment horizontal="left" vertical="center" shrinkToFit="1"/>
      <protection locked="0"/>
    </xf>
    <xf numFmtId="0" fontId="6" fillId="6" borderId="6" xfId="0" applyFont="1" applyFill="1" applyBorder="1" applyAlignment="1">
      <alignment horizontal="left" vertical="center" shrinkToFit="1"/>
    </xf>
    <xf numFmtId="0" fontId="7" fillId="0" borderId="4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 wrapText="1" shrinkToFit="1"/>
    </xf>
    <xf numFmtId="0" fontId="6" fillId="0" borderId="6" xfId="5" applyNumberFormat="1" applyFont="1" applyFill="1" applyBorder="1" applyAlignment="1">
      <alignment horizontal="left" vertical="center" shrinkToFit="1"/>
    </xf>
    <xf numFmtId="0" fontId="6" fillId="0" borderId="6" xfId="1" applyNumberFormat="1" applyFont="1" applyFill="1" applyBorder="1" applyAlignment="1">
      <alignment horizontal="left" vertical="center" shrinkToFit="1"/>
    </xf>
    <xf numFmtId="0" fontId="0" fillId="7" borderId="12" xfId="0" applyFill="1" applyBorder="1" applyAlignment="1">
      <alignment horizontal="center" vertical="center"/>
    </xf>
    <xf numFmtId="164" fontId="0" fillId="7" borderId="13" xfId="0" applyNumberFormat="1" applyFill="1" applyBorder="1"/>
    <xf numFmtId="164" fontId="0" fillId="7" borderId="14" xfId="0" applyNumberFormat="1" applyFill="1" applyBorder="1"/>
    <xf numFmtId="0" fontId="6" fillId="0" borderId="4" xfId="5" applyNumberFormat="1" applyFont="1" applyFill="1" applyBorder="1" applyAlignment="1" applyProtection="1">
      <alignment horizontal="left" vertical="center" shrinkToFit="1"/>
      <protection locked="0"/>
    </xf>
    <xf numFmtId="0" fontId="6" fillId="0" borderId="6" xfId="1" applyNumberFormat="1" applyFont="1" applyFill="1" applyBorder="1" applyAlignment="1" applyProtection="1">
      <alignment horizontal="left" vertical="center" shrinkToFit="1"/>
      <protection locked="0"/>
    </xf>
    <xf numFmtId="0" fontId="7" fillId="0" borderId="6" xfId="0" applyFont="1" applyBorder="1" applyAlignment="1">
      <alignment horizontal="left" shrinkToFit="1"/>
    </xf>
    <xf numFmtId="0" fontId="0" fillId="7" borderId="9" xfId="0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 shrinkToFit="1"/>
    </xf>
    <xf numFmtId="0" fontId="7" fillId="8" borderId="6" xfId="4" applyNumberFormat="1" applyFont="1" applyFill="1" applyBorder="1" applyAlignment="1">
      <alignment horizontal="center" vertical="center" shrinkToFit="1"/>
    </xf>
    <xf numFmtId="0" fontId="7" fillId="8" borderId="6" xfId="0" applyFont="1" applyFill="1" applyBorder="1" applyAlignment="1">
      <alignment horizontal="center" vertical="center" shrinkToFit="1"/>
    </xf>
    <xf numFmtId="0" fontId="7" fillId="8" borderId="4" xfId="4" applyNumberFormat="1" applyFont="1" applyFill="1" applyBorder="1" applyAlignment="1">
      <alignment horizontal="center" vertical="center" shrinkToFit="1"/>
    </xf>
    <xf numFmtId="0" fontId="7" fillId="9" borderId="6" xfId="0" applyFont="1" applyFill="1" applyBorder="1" applyAlignment="1">
      <alignment horizontal="center" vertical="center" shrinkToFit="1"/>
    </xf>
    <xf numFmtId="0" fontId="10" fillId="8" borderId="6" xfId="0" applyFont="1" applyFill="1" applyBorder="1" applyAlignment="1">
      <alignment horizontal="center" vertical="center" shrinkToFit="1"/>
    </xf>
    <xf numFmtId="164" fontId="7" fillId="8" borderId="6" xfId="4" applyFont="1" applyFill="1" applyBorder="1" applyAlignment="1">
      <alignment horizontal="center" vertical="center" shrinkToFit="1"/>
    </xf>
    <xf numFmtId="164" fontId="7" fillId="8" borderId="4" xfId="4" applyFont="1" applyFill="1" applyBorder="1" applyAlignment="1">
      <alignment horizontal="center" vertical="center" shrinkToFit="1"/>
    </xf>
    <xf numFmtId="0" fontId="7" fillId="8" borderId="6" xfId="1" applyFont="1" applyFill="1" applyBorder="1" applyAlignment="1" applyProtection="1">
      <alignment horizontal="center" vertical="center" shrinkToFit="1"/>
      <protection locked="0"/>
    </xf>
    <xf numFmtId="0" fontId="0" fillId="0" borderId="19" xfId="0" applyBorder="1"/>
    <xf numFmtId="164" fontId="12" fillId="0" borderId="6" xfId="0" applyNumberFormat="1" applyFont="1" applyBorder="1" applyAlignment="1">
      <alignment horizontal="center"/>
    </xf>
    <xf numFmtId="0" fontId="12" fillId="0" borderId="18" xfId="0" applyFont="1" applyBorder="1"/>
    <xf numFmtId="0" fontId="0" fillId="6" borderId="0" xfId="0" applyFill="1"/>
    <xf numFmtId="0" fontId="12" fillId="0" borderId="0" xfId="0" applyFont="1"/>
    <xf numFmtId="0" fontId="6" fillId="0" borderId="4" xfId="5" applyNumberFormat="1" applyFont="1" applyFill="1" applyBorder="1" applyAlignment="1">
      <alignment horizontal="left" vertical="center" shrinkToFit="1"/>
    </xf>
    <xf numFmtId="0" fontId="0" fillId="7" borderId="15" xfId="0" applyFill="1" applyBorder="1" applyAlignment="1">
      <alignment horizontal="center" vertical="center"/>
    </xf>
    <xf numFmtId="164" fontId="0" fillId="7" borderId="16" xfId="0" applyNumberFormat="1" applyFill="1" applyBorder="1"/>
    <xf numFmtId="164" fontId="0" fillId="7" borderId="21" xfId="0" applyNumberFormat="1" applyFill="1" applyBorder="1"/>
    <xf numFmtId="0" fontId="6" fillId="0" borderId="24" xfId="0" applyFont="1" applyBorder="1" applyAlignment="1">
      <alignment horizontal="center" vertical="center" wrapText="1" shrinkToFit="1"/>
    </xf>
    <xf numFmtId="0" fontId="0" fillId="0" borderId="25" xfId="0" applyBorder="1"/>
    <xf numFmtId="164" fontId="0" fillId="0" borderId="6" xfId="0" applyNumberFormat="1" applyBorder="1" applyAlignment="1">
      <alignment horizontal="center" vertical="center"/>
    </xf>
    <xf numFmtId="164" fontId="0" fillId="7" borderId="23" xfId="0" applyNumberFormat="1" applyFill="1" applyBorder="1"/>
    <xf numFmtId="164" fontId="0" fillId="0" borderId="4" xfId="0" applyNumberFormat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/>
    </xf>
    <xf numFmtId="164" fontId="0" fillId="7" borderId="28" xfId="0" applyNumberFormat="1" applyFill="1" applyBorder="1"/>
    <xf numFmtId="164" fontId="0" fillId="7" borderId="31" xfId="0" applyNumberFormat="1" applyFill="1" applyBorder="1" applyAlignment="1">
      <alignment horizontal="right"/>
    </xf>
    <xf numFmtId="164" fontId="12" fillId="0" borderId="6" xfId="0" applyNumberFormat="1" applyFont="1" applyBorder="1"/>
    <xf numFmtId="0" fontId="4" fillId="4" borderId="6" xfId="0" applyFont="1" applyFill="1" applyBorder="1" applyAlignment="1">
      <alignment horizontal="center" vertical="center" wrapText="1" shrinkToFit="1"/>
    </xf>
    <xf numFmtId="0" fontId="7" fillId="10" borderId="4" xfId="0" applyFont="1" applyFill="1" applyBorder="1" applyAlignment="1">
      <alignment horizontal="center" vertical="center" shrinkToFit="1"/>
    </xf>
    <xf numFmtId="0" fontId="7" fillId="10" borderId="6" xfId="0" applyFont="1" applyFill="1" applyBorder="1" applyAlignment="1">
      <alignment horizontal="center" vertical="center" shrinkToFit="1"/>
    </xf>
    <xf numFmtId="0" fontId="7" fillId="10" borderId="15" xfId="0" applyFont="1" applyFill="1" applyBorder="1" applyAlignment="1">
      <alignment horizontal="center" vertical="center" shrinkToFit="1"/>
    </xf>
    <xf numFmtId="0" fontId="0" fillId="11" borderId="0" xfId="0" applyFill="1"/>
    <xf numFmtId="0" fontId="13" fillId="0" borderId="0" xfId="0" applyFont="1"/>
    <xf numFmtId="0" fontId="13" fillId="6" borderId="0" xfId="0" applyFont="1" applyFill="1"/>
    <xf numFmtId="0" fontId="11" fillId="0" borderId="26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29" xfId="0" applyFont="1" applyBorder="1" applyAlignment="1">
      <alignment horizontal="center" vertical="center" wrapText="1" shrinkToFit="1"/>
    </xf>
    <xf numFmtId="0" fontId="11" fillId="0" borderId="30" xfId="0" applyFont="1" applyBorder="1" applyAlignment="1">
      <alignment horizontal="center" vertical="center" wrapText="1" shrinkToFit="1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24" xfId="0" applyFont="1" applyBorder="1" applyAlignment="1">
      <alignment horizontal="center" vertical="center" wrapText="1" shrinkToFit="1"/>
    </xf>
    <xf numFmtId="0" fontId="6" fillId="0" borderId="6" xfId="1" applyNumberFormat="1" applyFont="1" applyFill="1" applyBorder="1" applyAlignment="1">
      <alignment horizontal="center" vertical="center" wrapText="1" shrinkToFit="1"/>
    </xf>
    <xf numFmtId="0" fontId="6" fillId="0" borderId="6" xfId="1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7" borderId="22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6" fillId="0" borderId="6" xfId="3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4" xfId="1" applyNumberFormat="1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wrapText="1" shrinkToFit="1"/>
    </xf>
    <xf numFmtId="0" fontId="6" fillId="6" borderId="3" xfId="0" applyFont="1" applyFill="1" applyBorder="1" applyAlignment="1">
      <alignment horizontal="center" vertical="center" wrapText="1" shrinkToFit="1"/>
    </xf>
    <xf numFmtId="0" fontId="6" fillId="6" borderId="4" xfId="0" applyFont="1" applyFill="1" applyBorder="1" applyAlignment="1">
      <alignment horizontal="center" vertical="center" wrapText="1" shrinkToFit="1"/>
    </xf>
    <xf numFmtId="0" fontId="6" fillId="6" borderId="5" xfId="0" applyFont="1" applyFill="1" applyBorder="1" applyAlignment="1">
      <alignment horizontal="center" vertical="center" wrapText="1" shrinkToFit="1"/>
    </xf>
    <xf numFmtId="0" fontId="6" fillId="6" borderId="6" xfId="0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shrinkToFit="1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 shrinkToFit="1"/>
    </xf>
    <xf numFmtId="0" fontId="6" fillId="0" borderId="33" xfId="3" applyFont="1" applyBorder="1" applyAlignment="1">
      <alignment horizontal="center" vertical="center" wrapText="1" shrinkToFit="1"/>
    </xf>
    <xf numFmtId="0" fontId="6" fillId="0" borderId="17" xfId="3" applyFont="1" applyBorder="1" applyAlignment="1">
      <alignment horizontal="center" vertical="center" wrapText="1" shrinkToFit="1"/>
    </xf>
    <xf numFmtId="0" fontId="0" fillId="7" borderId="20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6" fillId="0" borderId="3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left" vertical="center" wrapText="1" shrinkToFit="1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</cellXfs>
  <cellStyles count="6">
    <cellStyle name="Bad" xfId="2" builtinId="27"/>
    <cellStyle name="Bun 2" xfId="5" xr:uid="{00000000-0005-0000-0000-000001000000}"/>
    <cellStyle name="Good" xfId="1" builtinId="26"/>
    <cellStyle name="Normal" xfId="0" builtinId="0"/>
    <cellStyle name="Normal 2" xfId="4" xr:uid="{00000000-0005-0000-0000-000004000000}"/>
    <cellStyle name="Normal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00"/>
  <sheetViews>
    <sheetView showGridLines="0" tabSelected="1" workbookViewId="0">
      <pane ySplit="3" topLeftCell="A97" activePane="bottomLeft" state="frozen"/>
      <selection pane="bottomLeft" activeCell="E121" sqref="E121"/>
    </sheetView>
  </sheetViews>
  <sheetFormatPr defaultRowHeight="15" x14ac:dyDescent="0.25"/>
  <cols>
    <col min="2" max="2" width="12.7109375" customWidth="1"/>
    <col min="3" max="4" width="23.7109375" customWidth="1"/>
    <col min="5" max="6" width="8.7109375" customWidth="1"/>
    <col min="7" max="21" width="7.7109375" customWidth="1"/>
    <col min="22" max="22" width="10.140625" style="51" customWidth="1"/>
    <col min="23" max="24" width="10.140625" customWidth="1"/>
  </cols>
  <sheetData>
    <row r="1" spans="2:22" x14ac:dyDescent="0.25">
      <c r="E1" s="79" t="s">
        <v>107</v>
      </c>
      <c r="F1" s="79"/>
      <c r="G1" s="79"/>
      <c r="H1" s="79"/>
      <c r="I1" s="79"/>
      <c r="J1" s="79"/>
      <c r="K1" s="79"/>
      <c r="L1" s="79"/>
      <c r="M1" s="79"/>
      <c r="N1" s="79"/>
      <c r="V1"/>
    </row>
    <row r="2" spans="2:22" ht="15.75" thickBot="1" x14ac:dyDescent="0.3">
      <c r="V2"/>
    </row>
    <row r="3" spans="2:22" ht="45.75" thickBot="1" x14ac:dyDescent="0.3">
      <c r="B3" s="1" t="s">
        <v>0</v>
      </c>
      <c r="C3" s="2" t="s">
        <v>1</v>
      </c>
      <c r="D3" s="2" t="s">
        <v>2</v>
      </c>
      <c r="E3" s="3" t="s">
        <v>3</v>
      </c>
      <c r="F3" s="3" t="s">
        <v>103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  <c r="P3" s="4" t="s">
        <v>13</v>
      </c>
      <c r="Q3" s="4" t="s">
        <v>14</v>
      </c>
      <c r="R3" s="4" t="s">
        <v>15</v>
      </c>
      <c r="S3" s="4" t="s">
        <v>16</v>
      </c>
      <c r="T3" s="4" t="s">
        <v>17</v>
      </c>
      <c r="U3" s="4" t="s">
        <v>18</v>
      </c>
      <c r="V3" s="59" t="s">
        <v>104</v>
      </c>
    </row>
    <row r="4" spans="2:22" ht="15.75" thickBot="1" x14ac:dyDescent="0.3">
      <c r="B4" s="84" t="s">
        <v>19</v>
      </c>
      <c r="C4" s="92" t="s">
        <v>20</v>
      </c>
      <c r="D4" s="92"/>
      <c r="E4" s="32">
        <v>1</v>
      </c>
      <c r="F4" s="7">
        <f t="shared" ref="F4:F22" si="0">SUM(G4:U4)</f>
        <v>0</v>
      </c>
      <c r="G4" s="60" t="s">
        <v>106</v>
      </c>
      <c r="H4" s="60"/>
      <c r="I4" s="60" t="s">
        <v>106</v>
      </c>
      <c r="J4" s="60"/>
      <c r="K4" s="60"/>
      <c r="L4" s="60"/>
      <c r="M4" s="60"/>
      <c r="N4" s="60"/>
      <c r="O4" s="60"/>
      <c r="P4" s="60"/>
      <c r="Q4" s="60"/>
      <c r="R4" s="60"/>
      <c r="S4" s="60" t="s">
        <v>106</v>
      </c>
      <c r="T4" s="60" t="s">
        <v>106</v>
      </c>
      <c r="U4" s="60"/>
      <c r="V4" s="52">
        <f t="shared" ref="V4:V22" si="1">F4*E4</f>
        <v>0</v>
      </c>
    </row>
    <row r="5" spans="2:22" ht="15.75" thickBot="1" x14ac:dyDescent="0.3">
      <c r="B5" s="85"/>
      <c r="C5" s="83" t="s">
        <v>21</v>
      </c>
      <c r="D5" s="6" t="s">
        <v>22</v>
      </c>
      <c r="E5" s="33">
        <v>1</v>
      </c>
      <c r="F5" s="7">
        <f t="shared" si="0"/>
        <v>0</v>
      </c>
      <c r="G5" s="60" t="s">
        <v>106</v>
      </c>
      <c r="H5" s="61"/>
      <c r="I5" s="60" t="s">
        <v>106</v>
      </c>
      <c r="J5" s="61"/>
      <c r="K5" s="61"/>
      <c r="L5" s="61"/>
      <c r="M5" s="61"/>
      <c r="N5" s="61"/>
      <c r="O5" s="61"/>
      <c r="P5" s="61"/>
      <c r="Q5" s="61"/>
      <c r="R5" s="61"/>
      <c r="S5" s="60" t="s">
        <v>106</v>
      </c>
      <c r="T5" s="60" t="s">
        <v>106</v>
      </c>
      <c r="U5" s="61"/>
      <c r="V5" s="52">
        <f t="shared" si="1"/>
        <v>0</v>
      </c>
    </row>
    <row r="6" spans="2:22" ht="15.75" thickBot="1" x14ac:dyDescent="0.3">
      <c r="B6" s="85"/>
      <c r="C6" s="83"/>
      <c r="D6" s="8" t="s">
        <v>23</v>
      </c>
      <c r="E6" s="33">
        <v>1</v>
      </c>
      <c r="F6" s="7">
        <f t="shared" si="0"/>
        <v>0</v>
      </c>
      <c r="G6" s="60" t="s">
        <v>106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0" t="s">
        <v>106</v>
      </c>
      <c r="T6" s="60" t="s">
        <v>106</v>
      </c>
      <c r="U6" s="61"/>
      <c r="V6" s="52">
        <f t="shared" si="1"/>
        <v>0</v>
      </c>
    </row>
    <row r="7" spans="2:22" ht="15.75" thickBot="1" x14ac:dyDescent="0.3">
      <c r="B7" s="85"/>
      <c r="C7" s="83"/>
      <c r="D7" s="8" t="s">
        <v>24</v>
      </c>
      <c r="E7" s="33">
        <v>0</v>
      </c>
      <c r="F7" s="7">
        <f t="shared" si="0"/>
        <v>0</v>
      </c>
      <c r="G7" s="60" t="s">
        <v>106</v>
      </c>
      <c r="H7" s="61"/>
      <c r="I7" s="61"/>
      <c r="J7" s="61" t="s">
        <v>106</v>
      </c>
      <c r="K7" s="61" t="s">
        <v>106</v>
      </c>
      <c r="L7" s="61" t="s">
        <v>106</v>
      </c>
      <c r="M7" s="61"/>
      <c r="N7" s="61"/>
      <c r="O7" s="61"/>
      <c r="P7" s="61"/>
      <c r="Q7" s="61" t="s">
        <v>106</v>
      </c>
      <c r="R7" s="61"/>
      <c r="S7" s="60" t="s">
        <v>106</v>
      </c>
      <c r="T7" s="60" t="s">
        <v>106</v>
      </c>
      <c r="U7" s="61"/>
      <c r="V7" s="52">
        <f t="shared" si="1"/>
        <v>0</v>
      </c>
    </row>
    <row r="8" spans="2:22" ht="15.75" thickBot="1" x14ac:dyDescent="0.3">
      <c r="B8" s="85"/>
      <c r="C8" s="83"/>
      <c r="D8" s="8" t="s">
        <v>25</v>
      </c>
      <c r="E8" s="33">
        <v>1</v>
      </c>
      <c r="F8" s="7">
        <f t="shared" si="0"/>
        <v>0</v>
      </c>
      <c r="G8" s="60" t="s">
        <v>106</v>
      </c>
      <c r="H8" s="61"/>
      <c r="I8" s="61"/>
      <c r="J8" s="61"/>
      <c r="K8" s="61"/>
      <c r="L8" s="61"/>
      <c r="M8" s="61" t="s">
        <v>106</v>
      </c>
      <c r="N8" s="61" t="s">
        <v>106</v>
      </c>
      <c r="O8" s="61"/>
      <c r="P8" s="61"/>
      <c r="Q8" s="61"/>
      <c r="R8" s="61"/>
      <c r="S8" s="60" t="s">
        <v>106</v>
      </c>
      <c r="T8" s="60" t="s">
        <v>106</v>
      </c>
      <c r="U8" s="61"/>
      <c r="V8" s="52">
        <f t="shared" si="1"/>
        <v>0</v>
      </c>
    </row>
    <row r="9" spans="2:22" ht="15.75" thickBot="1" x14ac:dyDescent="0.3">
      <c r="B9" s="85"/>
      <c r="C9" s="83"/>
      <c r="D9" s="8" t="s">
        <v>26</v>
      </c>
      <c r="E9" s="33">
        <v>3</v>
      </c>
      <c r="F9" s="7">
        <f t="shared" si="0"/>
        <v>0</v>
      </c>
      <c r="G9" s="60" t="s">
        <v>106</v>
      </c>
      <c r="H9" s="61"/>
      <c r="I9" s="60" t="s">
        <v>106</v>
      </c>
      <c r="J9" s="61"/>
      <c r="K9" s="61"/>
      <c r="L9" s="61"/>
      <c r="M9" s="61"/>
      <c r="N9" s="61"/>
      <c r="O9" s="61" t="s">
        <v>106</v>
      </c>
      <c r="P9" s="61" t="s">
        <v>106</v>
      </c>
      <c r="Q9" s="61" t="s">
        <v>106</v>
      </c>
      <c r="R9" s="61" t="s">
        <v>106</v>
      </c>
      <c r="S9" s="60" t="s">
        <v>106</v>
      </c>
      <c r="T9" s="60" t="s">
        <v>106</v>
      </c>
      <c r="U9" s="61"/>
      <c r="V9" s="52">
        <f t="shared" si="1"/>
        <v>0</v>
      </c>
    </row>
    <row r="10" spans="2:22" ht="15.75" thickBot="1" x14ac:dyDescent="0.3">
      <c r="B10" s="85"/>
      <c r="C10" s="83"/>
      <c r="D10" s="8" t="s">
        <v>27</v>
      </c>
      <c r="E10" s="33">
        <v>0</v>
      </c>
      <c r="F10" s="7">
        <f t="shared" si="0"/>
        <v>0</v>
      </c>
      <c r="G10" s="60" t="s">
        <v>106</v>
      </c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0" t="s">
        <v>106</v>
      </c>
      <c r="T10" s="60" t="s">
        <v>106</v>
      </c>
      <c r="U10" s="61"/>
      <c r="V10" s="52">
        <f t="shared" si="1"/>
        <v>0</v>
      </c>
    </row>
    <row r="11" spans="2:22" ht="15.75" thickBot="1" x14ac:dyDescent="0.3">
      <c r="B11" s="85"/>
      <c r="C11" s="83"/>
      <c r="D11" s="8" t="s">
        <v>28</v>
      </c>
      <c r="E11" s="33">
        <v>4</v>
      </c>
      <c r="F11" s="7">
        <f t="shared" si="0"/>
        <v>0</v>
      </c>
      <c r="G11" s="60" t="s">
        <v>106</v>
      </c>
      <c r="H11" s="61"/>
      <c r="I11" s="61"/>
      <c r="J11" s="61"/>
      <c r="K11" s="61"/>
      <c r="L11" s="61"/>
      <c r="M11" s="61" t="s">
        <v>106</v>
      </c>
      <c r="N11" s="61" t="s">
        <v>106</v>
      </c>
      <c r="O11" s="61"/>
      <c r="P11" s="61"/>
      <c r="Q11" s="61"/>
      <c r="R11" s="61"/>
      <c r="S11" s="60" t="s">
        <v>106</v>
      </c>
      <c r="T11" s="60" t="s">
        <v>106</v>
      </c>
      <c r="U11" s="61"/>
      <c r="V11" s="52">
        <f t="shared" si="1"/>
        <v>0</v>
      </c>
    </row>
    <row r="12" spans="2:22" ht="15.75" thickBot="1" x14ac:dyDescent="0.3">
      <c r="B12" s="85"/>
      <c r="C12" s="72" t="s">
        <v>29</v>
      </c>
      <c r="D12" s="8" t="s">
        <v>30</v>
      </c>
      <c r="E12" s="34">
        <v>1</v>
      </c>
      <c r="F12" s="7">
        <f t="shared" si="0"/>
        <v>0</v>
      </c>
      <c r="G12" s="60" t="s">
        <v>106</v>
      </c>
      <c r="H12" s="61"/>
      <c r="I12" s="60" t="s">
        <v>106</v>
      </c>
      <c r="J12" s="61"/>
      <c r="K12" s="61"/>
      <c r="L12" s="61"/>
      <c r="M12" s="61"/>
      <c r="N12" s="61"/>
      <c r="O12" s="61"/>
      <c r="P12" s="61"/>
      <c r="Q12" s="61"/>
      <c r="R12" s="61"/>
      <c r="S12" s="60" t="s">
        <v>106</v>
      </c>
      <c r="T12" s="60" t="s">
        <v>106</v>
      </c>
      <c r="U12" s="61"/>
      <c r="V12" s="52">
        <f t="shared" si="1"/>
        <v>0</v>
      </c>
    </row>
    <row r="13" spans="2:22" ht="15.75" thickBot="1" x14ac:dyDescent="0.3">
      <c r="B13" s="85"/>
      <c r="C13" s="72"/>
      <c r="D13" s="8" t="s">
        <v>31</v>
      </c>
      <c r="E13" s="34">
        <v>1</v>
      </c>
      <c r="F13" s="7">
        <f t="shared" si="0"/>
        <v>0</v>
      </c>
      <c r="G13" s="60" t="s">
        <v>106</v>
      </c>
      <c r="H13" s="61"/>
      <c r="I13" s="60" t="s">
        <v>106</v>
      </c>
      <c r="J13" s="61"/>
      <c r="K13" s="61"/>
      <c r="L13" s="61"/>
      <c r="M13" s="61"/>
      <c r="N13" s="61"/>
      <c r="O13" s="61"/>
      <c r="P13" s="61"/>
      <c r="Q13" s="61"/>
      <c r="R13" s="61"/>
      <c r="S13" s="60" t="s">
        <v>106</v>
      </c>
      <c r="T13" s="60" t="s">
        <v>106</v>
      </c>
      <c r="U13" s="61"/>
      <c r="V13" s="52">
        <f t="shared" si="1"/>
        <v>0</v>
      </c>
    </row>
    <row r="14" spans="2:22" ht="15.75" thickBot="1" x14ac:dyDescent="0.3">
      <c r="B14" s="85"/>
      <c r="C14" s="72" t="s">
        <v>32</v>
      </c>
      <c r="D14" s="8" t="s">
        <v>22</v>
      </c>
      <c r="E14" s="34">
        <v>1</v>
      </c>
      <c r="F14" s="7">
        <f t="shared" si="0"/>
        <v>0</v>
      </c>
      <c r="G14" s="60" t="s">
        <v>106</v>
      </c>
      <c r="H14" s="61"/>
      <c r="I14" s="60" t="s">
        <v>106</v>
      </c>
      <c r="J14" s="61"/>
      <c r="K14" s="61"/>
      <c r="L14" s="61"/>
      <c r="M14" s="61" t="s">
        <v>106</v>
      </c>
      <c r="N14" s="61" t="s">
        <v>106</v>
      </c>
      <c r="O14" s="61"/>
      <c r="P14" s="61"/>
      <c r="Q14" s="61"/>
      <c r="R14" s="61"/>
      <c r="S14" s="60" t="s">
        <v>106</v>
      </c>
      <c r="T14" s="60" t="s">
        <v>106</v>
      </c>
      <c r="U14" s="61"/>
      <c r="V14" s="52">
        <f t="shared" si="1"/>
        <v>0</v>
      </c>
    </row>
    <row r="15" spans="2:22" ht="15.75" thickBot="1" x14ac:dyDescent="0.3">
      <c r="B15" s="85"/>
      <c r="C15" s="72"/>
      <c r="D15" s="8" t="s">
        <v>23</v>
      </c>
      <c r="E15" s="34">
        <v>1</v>
      </c>
      <c r="F15" s="7">
        <f t="shared" si="0"/>
        <v>0</v>
      </c>
      <c r="G15" s="60" t="s">
        <v>106</v>
      </c>
      <c r="H15" s="61" t="s">
        <v>106</v>
      </c>
      <c r="I15" s="61"/>
      <c r="J15" s="61"/>
      <c r="K15" s="61"/>
      <c r="L15" s="61"/>
      <c r="M15" s="61" t="s">
        <v>106</v>
      </c>
      <c r="N15" s="61" t="s">
        <v>106</v>
      </c>
      <c r="O15" s="61"/>
      <c r="P15" s="61"/>
      <c r="Q15" s="61"/>
      <c r="R15" s="61"/>
      <c r="S15" s="60" t="s">
        <v>106</v>
      </c>
      <c r="T15" s="60" t="s">
        <v>106</v>
      </c>
      <c r="U15" s="61" t="s">
        <v>106</v>
      </c>
      <c r="V15" s="52">
        <f t="shared" si="1"/>
        <v>0</v>
      </c>
    </row>
    <row r="16" spans="2:22" ht="15.75" thickBot="1" x14ac:dyDescent="0.3">
      <c r="B16" s="85"/>
      <c r="C16" s="72"/>
      <c r="D16" s="8" t="s">
        <v>33</v>
      </c>
      <c r="E16" s="33">
        <v>1</v>
      </c>
      <c r="F16" s="7">
        <f t="shared" si="0"/>
        <v>0</v>
      </c>
      <c r="G16" s="60" t="s">
        <v>106</v>
      </c>
      <c r="H16" s="61" t="s">
        <v>106</v>
      </c>
      <c r="I16" s="61"/>
      <c r="J16" s="61"/>
      <c r="K16" s="61"/>
      <c r="L16" s="61"/>
      <c r="M16" s="61" t="s">
        <v>106</v>
      </c>
      <c r="N16" s="61" t="s">
        <v>106</v>
      </c>
      <c r="O16" s="61"/>
      <c r="P16" s="61"/>
      <c r="Q16" s="61"/>
      <c r="R16" s="61"/>
      <c r="S16" s="60" t="s">
        <v>106</v>
      </c>
      <c r="T16" s="60" t="s">
        <v>106</v>
      </c>
      <c r="U16" s="61" t="s">
        <v>106</v>
      </c>
      <c r="V16" s="52">
        <f t="shared" si="1"/>
        <v>0</v>
      </c>
    </row>
    <row r="17" spans="2:22" ht="15.75" thickBot="1" x14ac:dyDescent="0.3">
      <c r="B17" s="85"/>
      <c r="C17" s="72"/>
      <c r="D17" s="10" t="s">
        <v>34</v>
      </c>
      <c r="E17" s="34">
        <v>11</v>
      </c>
      <c r="F17" s="7">
        <f t="shared" si="0"/>
        <v>0</v>
      </c>
      <c r="G17" s="60" t="s">
        <v>106</v>
      </c>
      <c r="H17" s="61" t="s">
        <v>106</v>
      </c>
      <c r="I17" s="61"/>
      <c r="J17" s="61"/>
      <c r="K17" s="61"/>
      <c r="L17" s="61"/>
      <c r="M17" s="61" t="s">
        <v>106</v>
      </c>
      <c r="N17" s="61" t="s">
        <v>106</v>
      </c>
      <c r="O17" s="61"/>
      <c r="P17" s="61"/>
      <c r="Q17" s="61"/>
      <c r="R17" s="61"/>
      <c r="S17" s="60" t="s">
        <v>106</v>
      </c>
      <c r="T17" s="60" t="s">
        <v>106</v>
      </c>
      <c r="U17" s="61" t="s">
        <v>106</v>
      </c>
      <c r="V17" s="52">
        <f t="shared" si="1"/>
        <v>0</v>
      </c>
    </row>
    <row r="18" spans="2:22" ht="15.75" thickBot="1" x14ac:dyDescent="0.3">
      <c r="B18" s="85"/>
      <c r="C18" s="72" t="s">
        <v>35</v>
      </c>
      <c r="D18" s="15" t="s">
        <v>98</v>
      </c>
      <c r="E18" s="33">
        <v>1</v>
      </c>
      <c r="F18" s="7">
        <f t="shared" si="0"/>
        <v>0</v>
      </c>
      <c r="G18" s="60" t="s">
        <v>106</v>
      </c>
      <c r="H18" s="61"/>
      <c r="I18" s="60" t="s">
        <v>106</v>
      </c>
      <c r="J18" s="61"/>
      <c r="K18" s="61"/>
      <c r="L18" s="61"/>
      <c r="M18" s="61"/>
      <c r="N18" s="61"/>
      <c r="O18" s="61"/>
      <c r="P18" s="61"/>
      <c r="Q18" s="61"/>
      <c r="R18" s="61"/>
      <c r="S18" s="60" t="s">
        <v>106</v>
      </c>
      <c r="T18" s="60" t="s">
        <v>106</v>
      </c>
      <c r="U18" s="61"/>
      <c r="V18" s="52">
        <f t="shared" si="1"/>
        <v>0</v>
      </c>
    </row>
    <row r="19" spans="2:22" ht="15.75" thickBot="1" x14ac:dyDescent="0.3">
      <c r="B19" s="85"/>
      <c r="C19" s="72"/>
      <c r="D19" s="8" t="s">
        <v>36</v>
      </c>
      <c r="E19" s="33">
        <v>14</v>
      </c>
      <c r="F19" s="7">
        <f t="shared" si="0"/>
        <v>0</v>
      </c>
      <c r="G19" s="60" t="s">
        <v>106</v>
      </c>
      <c r="H19" s="61"/>
      <c r="I19" s="60" t="s">
        <v>106</v>
      </c>
      <c r="J19" s="61" t="s">
        <v>106</v>
      </c>
      <c r="K19" s="61" t="s">
        <v>106</v>
      </c>
      <c r="L19" s="61" t="s">
        <v>106</v>
      </c>
      <c r="M19" s="61"/>
      <c r="N19" s="61"/>
      <c r="O19" s="61"/>
      <c r="P19" s="61"/>
      <c r="Q19" s="61"/>
      <c r="R19" s="61"/>
      <c r="S19" s="60" t="s">
        <v>106</v>
      </c>
      <c r="T19" s="60" t="s">
        <v>106</v>
      </c>
      <c r="U19" s="61"/>
      <c r="V19" s="52">
        <f t="shared" si="1"/>
        <v>0</v>
      </c>
    </row>
    <row r="20" spans="2:22" ht="15.75" thickBot="1" x14ac:dyDescent="0.3">
      <c r="B20" s="85"/>
      <c r="C20" s="72"/>
      <c r="D20" s="8" t="s">
        <v>37</v>
      </c>
      <c r="E20" s="33">
        <v>17</v>
      </c>
      <c r="F20" s="7">
        <f t="shared" si="0"/>
        <v>0</v>
      </c>
      <c r="G20" s="60" t="s">
        <v>106</v>
      </c>
      <c r="H20" s="61"/>
      <c r="I20" s="60" t="s">
        <v>106</v>
      </c>
      <c r="J20" s="61" t="s">
        <v>106</v>
      </c>
      <c r="K20" s="61" t="s">
        <v>106</v>
      </c>
      <c r="L20" s="61" t="s">
        <v>106</v>
      </c>
      <c r="M20" s="61" t="s">
        <v>106</v>
      </c>
      <c r="N20" s="61" t="s">
        <v>106</v>
      </c>
      <c r="O20" s="61"/>
      <c r="P20" s="61"/>
      <c r="Q20" s="61"/>
      <c r="R20" s="61"/>
      <c r="S20" s="60" t="s">
        <v>106</v>
      </c>
      <c r="T20" s="60" t="s">
        <v>106</v>
      </c>
      <c r="U20" s="61"/>
      <c r="V20" s="52">
        <f t="shared" si="1"/>
        <v>0</v>
      </c>
    </row>
    <row r="21" spans="2:22" ht="15.75" thickBot="1" x14ac:dyDescent="0.3">
      <c r="B21" s="85"/>
      <c r="C21" s="72" t="s">
        <v>38</v>
      </c>
      <c r="D21" s="6" t="s">
        <v>22</v>
      </c>
      <c r="E21" s="34">
        <v>0</v>
      </c>
      <c r="F21" s="7">
        <f t="shared" si="0"/>
        <v>0</v>
      </c>
      <c r="G21" s="60" t="s">
        <v>106</v>
      </c>
      <c r="H21" s="61"/>
      <c r="I21" s="60" t="s">
        <v>106</v>
      </c>
      <c r="J21" s="61"/>
      <c r="K21" s="61"/>
      <c r="L21" s="61"/>
      <c r="M21" s="61"/>
      <c r="N21" s="61"/>
      <c r="O21" s="61"/>
      <c r="P21" s="61"/>
      <c r="Q21" s="61"/>
      <c r="R21" s="61"/>
      <c r="S21" s="60" t="s">
        <v>106</v>
      </c>
      <c r="T21" s="60" t="s">
        <v>106</v>
      </c>
      <c r="U21" s="61"/>
      <c r="V21" s="52">
        <f t="shared" si="1"/>
        <v>0</v>
      </c>
    </row>
    <row r="22" spans="2:22" x14ac:dyDescent="0.25">
      <c r="B22" s="85"/>
      <c r="C22" s="72"/>
      <c r="D22" s="8" t="s">
        <v>39</v>
      </c>
      <c r="E22" s="34">
        <v>13</v>
      </c>
      <c r="F22" s="7">
        <f t="shared" si="0"/>
        <v>0</v>
      </c>
      <c r="G22" s="60" t="s">
        <v>106</v>
      </c>
      <c r="H22" s="61" t="s">
        <v>106</v>
      </c>
      <c r="I22" s="60" t="s">
        <v>106</v>
      </c>
      <c r="J22" s="61" t="s">
        <v>106</v>
      </c>
      <c r="K22" s="61" t="s">
        <v>106</v>
      </c>
      <c r="L22" s="61" t="s">
        <v>106</v>
      </c>
      <c r="M22" s="61" t="s">
        <v>106</v>
      </c>
      <c r="N22" s="61" t="s">
        <v>106</v>
      </c>
      <c r="O22" s="61"/>
      <c r="P22" s="61"/>
      <c r="Q22" s="61"/>
      <c r="R22" s="61"/>
      <c r="S22" s="60" t="s">
        <v>106</v>
      </c>
      <c r="T22" s="60" t="s">
        <v>106</v>
      </c>
      <c r="U22" s="61" t="s">
        <v>106</v>
      </c>
      <c r="V22" s="52">
        <f t="shared" si="1"/>
        <v>0</v>
      </c>
    </row>
    <row r="23" spans="2:22" ht="15.75" thickBot="1" x14ac:dyDescent="0.3">
      <c r="B23" s="70" t="s">
        <v>40</v>
      </c>
      <c r="C23" s="71"/>
      <c r="D23" s="71"/>
      <c r="E23" s="11">
        <f>SUM(E4:E22)</f>
        <v>72</v>
      </c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53">
        <f>SUM(V4:V22)</f>
        <v>0</v>
      </c>
    </row>
    <row r="24" spans="2:22" ht="15" customHeight="1" thickBot="1" x14ac:dyDescent="0.3">
      <c r="B24" s="66" t="s">
        <v>101</v>
      </c>
      <c r="C24" s="67"/>
      <c r="D24" s="27" t="s">
        <v>73</v>
      </c>
      <c r="E24" s="32">
        <v>1</v>
      </c>
      <c r="F24" s="17">
        <f>SUM(G24:U24)</f>
        <v>0</v>
      </c>
      <c r="G24" s="60" t="s">
        <v>106</v>
      </c>
      <c r="H24" s="60"/>
      <c r="I24" s="60" t="s">
        <v>106</v>
      </c>
      <c r="J24" s="60"/>
      <c r="K24" s="60"/>
      <c r="L24" s="60"/>
      <c r="M24" s="60"/>
      <c r="N24" s="60"/>
      <c r="O24" s="60"/>
      <c r="P24" s="60"/>
      <c r="Q24" s="60"/>
      <c r="R24" s="60"/>
      <c r="S24" s="60" t="s">
        <v>106</v>
      </c>
      <c r="T24" s="60" t="s">
        <v>106</v>
      </c>
      <c r="U24" s="60"/>
      <c r="V24" s="54">
        <f>F24*E24</f>
        <v>0</v>
      </c>
    </row>
    <row r="25" spans="2:22" x14ac:dyDescent="0.25">
      <c r="B25" s="68"/>
      <c r="C25" s="69"/>
      <c r="D25" s="28" t="s">
        <v>74</v>
      </c>
      <c r="E25" s="34">
        <v>4</v>
      </c>
      <c r="F25" s="17">
        <f>SUM(G25:U25)</f>
        <v>0</v>
      </c>
      <c r="G25" s="60" t="s">
        <v>106</v>
      </c>
      <c r="H25" s="61"/>
      <c r="I25" s="60" t="s">
        <v>106</v>
      </c>
      <c r="J25" s="61" t="s">
        <v>106</v>
      </c>
      <c r="K25" s="61" t="s">
        <v>106</v>
      </c>
      <c r="L25" s="61" t="s">
        <v>106</v>
      </c>
      <c r="M25" s="61" t="s">
        <v>106</v>
      </c>
      <c r="N25" s="61" t="s">
        <v>106</v>
      </c>
      <c r="O25" s="61"/>
      <c r="P25" s="61"/>
      <c r="Q25" s="61"/>
      <c r="R25" s="61"/>
      <c r="S25" s="60" t="s">
        <v>106</v>
      </c>
      <c r="T25" s="60" t="s">
        <v>106</v>
      </c>
      <c r="U25" s="61"/>
      <c r="V25" s="54">
        <f>F25*E25</f>
        <v>0</v>
      </c>
    </row>
    <row r="26" spans="2:22" ht="15.75" thickBot="1" x14ac:dyDescent="0.3">
      <c r="B26" s="70" t="s">
        <v>40</v>
      </c>
      <c r="C26" s="71"/>
      <c r="D26" s="71"/>
      <c r="E26" s="31">
        <f>SUM(E24:E25)</f>
        <v>5</v>
      </c>
      <c r="F26" s="1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53">
        <f>SUM(V24:V25)</f>
        <v>0</v>
      </c>
    </row>
    <row r="27" spans="2:22" ht="15.75" thickBot="1" x14ac:dyDescent="0.3">
      <c r="B27" s="88" t="s">
        <v>102</v>
      </c>
      <c r="C27" s="89"/>
      <c r="D27" s="14" t="s">
        <v>41</v>
      </c>
      <c r="E27" s="35">
        <v>1</v>
      </c>
      <c r="F27" s="5">
        <f>SUM(G27:U27)</f>
        <v>0</v>
      </c>
      <c r="G27" s="60" t="s">
        <v>106</v>
      </c>
      <c r="H27" s="60"/>
      <c r="I27" s="60" t="s">
        <v>106</v>
      </c>
      <c r="J27" s="60"/>
      <c r="K27" s="60"/>
      <c r="L27" s="60"/>
      <c r="M27" s="60"/>
      <c r="N27" s="60"/>
      <c r="O27" s="60"/>
      <c r="P27" s="60"/>
      <c r="Q27" s="60"/>
      <c r="R27" s="60"/>
      <c r="S27" s="60" t="s">
        <v>106</v>
      </c>
      <c r="T27" s="60" t="s">
        <v>106</v>
      </c>
      <c r="U27" s="60"/>
      <c r="V27" s="55">
        <f t="shared" ref="V27:V31" si="2">F27*E27</f>
        <v>0</v>
      </c>
    </row>
    <row r="28" spans="2:22" ht="15.75" thickBot="1" x14ac:dyDescent="0.3">
      <c r="B28" s="90"/>
      <c r="C28" s="91"/>
      <c r="D28" s="15" t="s">
        <v>31</v>
      </c>
      <c r="E28" s="33">
        <v>0</v>
      </c>
      <c r="F28" s="5">
        <f t="shared" ref="F28:F31" si="3">SUM(G28:U28)</f>
        <v>0</v>
      </c>
      <c r="G28" s="60" t="s">
        <v>106</v>
      </c>
      <c r="H28" s="61"/>
      <c r="I28" s="60" t="s">
        <v>106</v>
      </c>
      <c r="J28" s="61"/>
      <c r="K28" s="61"/>
      <c r="L28" s="61"/>
      <c r="M28" s="61"/>
      <c r="N28" s="61"/>
      <c r="O28" s="61"/>
      <c r="P28" s="61"/>
      <c r="Q28" s="61"/>
      <c r="R28" s="61"/>
      <c r="S28" s="60" t="s">
        <v>106</v>
      </c>
      <c r="T28" s="60" t="s">
        <v>106</v>
      </c>
      <c r="U28" s="61"/>
      <c r="V28" s="55">
        <f t="shared" si="2"/>
        <v>0</v>
      </c>
    </row>
    <row r="29" spans="2:22" ht="15.75" thickBot="1" x14ac:dyDescent="0.3">
      <c r="B29" s="90"/>
      <c r="C29" s="91"/>
      <c r="D29" s="16" t="s">
        <v>23</v>
      </c>
      <c r="E29" s="34">
        <v>0</v>
      </c>
      <c r="F29" s="5">
        <f t="shared" si="3"/>
        <v>0</v>
      </c>
      <c r="G29" s="60" t="s">
        <v>106</v>
      </c>
      <c r="H29" s="61" t="s">
        <v>106</v>
      </c>
      <c r="I29" s="61"/>
      <c r="J29" s="61"/>
      <c r="K29" s="61"/>
      <c r="L29" s="61"/>
      <c r="M29" s="61" t="s">
        <v>106</v>
      </c>
      <c r="N29" s="61" t="s">
        <v>106</v>
      </c>
      <c r="O29" s="61"/>
      <c r="P29" s="61"/>
      <c r="Q29" s="61"/>
      <c r="R29" s="61"/>
      <c r="S29" s="60" t="s">
        <v>106</v>
      </c>
      <c r="T29" s="60" t="s">
        <v>106</v>
      </c>
      <c r="U29" s="61" t="s">
        <v>106</v>
      </c>
      <c r="V29" s="55">
        <f t="shared" si="2"/>
        <v>0</v>
      </c>
    </row>
    <row r="30" spans="2:22" ht="15.75" thickBot="1" x14ac:dyDescent="0.3">
      <c r="B30" s="90"/>
      <c r="C30" s="91"/>
      <c r="D30" s="15" t="s">
        <v>33</v>
      </c>
      <c r="E30" s="36">
        <v>1</v>
      </c>
      <c r="F30" s="5">
        <f t="shared" si="3"/>
        <v>0</v>
      </c>
      <c r="G30" s="60" t="s">
        <v>106</v>
      </c>
      <c r="H30" s="61" t="s">
        <v>106</v>
      </c>
      <c r="I30" s="61"/>
      <c r="J30" s="61"/>
      <c r="K30" s="61"/>
      <c r="L30" s="61"/>
      <c r="M30" s="61" t="s">
        <v>106</v>
      </c>
      <c r="N30" s="61" t="s">
        <v>106</v>
      </c>
      <c r="O30" s="61"/>
      <c r="P30" s="61"/>
      <c r="Q30" s="61"/>
      <c r="R30" s="61"/>
      <c r="S30" s="60" t="s">
        <v>106</v>
      </c>
      <c r="T30" s="60" t="s">
        <v>106</v>
      </c>
      <c r="U30" s="61" t="s">
        <v>106</v>
      </c>
      <c r="V30" s="55">
        <f t="shared" si="2"/>
        <v>0</v>
      </c>
    </row>
    <row r="31" spans="2:22" x14ac:dyDescent="0.25">
      <c r="B31" s="90"/>
      <c r="C31" s="91"/>
      <c r="D31" s="15" t="s">
        <v>42</v>
      </c>
      <c r="E31" s="33">
        <v>4</v>
      </c>
      <c r="F31" s="5">
        <f t="shared" si="3"/>
        <v>0</v>
      </c>
      <c r="G31" s="60" t="s">
        <v>106</v>
      </c>
      <c r="H31" s="61" t="s">
        <v>106</v>
      </c>
      <c r="I31" s="61"/>
      <c r="J31" s="61"/>
      <c r="K31" s="61"/>
      <c r="L31" s="61"/>
      <c r="M31" s="61" t="s">
        <v>106</v>
      </c>
      <c r="N31" s="61" t="s">
        <v>106</v>
      </c>
      <c r="O31" s="61"/>
      <c r="P31" s="61"/>
      <c r="Q31" s="61"/>
      <c r="R31" s="61"/>
      <c r="S31" s="60" t="s">
        <v>106</v>
      </c>
      <c r="T31" s="60" t="s">
        <v>106</v>
      </c>
      <c r="U31" s="61" t="s">
        <v>106</v>
      </c>
      <c r="V31" s="55">
        <f t="shared" si="2"/>
        <v>0</v>
      </c>
    </row>
    <row r="32" spans="2:22" ht="15.75" thickBot="1" x14ac:dyDescent="0.3">
      <c r="B32" s="70" t="s">
        <v>40</v>
      </c>
      <c r="C32" s="71"/>
      <c r="D32" s="71"/>
      <c r="E32" s="11">
        <f>SUM(E27:E31)</f>
        <v>6</v>
      </c>
      <c r="F32" s="12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53">
        <f>SUM(V27:V31)</f>
        <v>0</v>
      </c>
    </row>
    <row r="33" spans="2:22" ht="15.75" customHeight="1" thickBot="1" x14ac:dyDescent="0.3">
      <c r="B33" s="75" t="s">
        <v>43</v>
      </c>
      <c r="C33" s="74" t="s">
        <v>44</v>
      </c>
      <c r="D33" s="74"/>
      <c r="E33" s="32">
        <v>1</v>
      </c>
      <c r="F33" s="17">
        <f t="shared" ref="F33:F53" si="4">SUM(G33:U33)</f>
        <v>0</v>
      </c>
      <c r="G33" s="60" t="s">
        <v>106</v>
      </c>
      <c r="H33" s="60"/>
      <c r="I33" s="60" t="s">
        <v>106</v>
      </c>
      <c r="J33" s="60"/>
      <c r="K33" s="60"/>
      <c r="L33" s="60"/>
      <c r="M33" s="60"/>
      <c r="N33" s="60"/>
      <c r="O33" s="60"/>
      <c r="P33" s="60"/>
      <c r="Q33" s="60"/>
      <c r="R33" s="60"/>
      <c r="S33" s="60" t="s">
        <v>106</v>
      </c>
      <c r="T33" s="60" t="s">
        <v>106</v>
      </c>
      <c r="U33" s="60"/>
      <c r="V33" s="54">
        <f t="shared" ref="V33:V53" si="5">F33*E33</f>
        <v>0</v>
      </c>
    </row>
    <row r="34" spans="2:22" ht="15.75" thickBot="1" x14ac:dyDescent="0.3">
      <c r="B34" s="76"/>
      <c r="C34" s="73" t="s">
        <v>45</v>
      </c>
      <c r="D34" s="73"/>
      <c r="E34" s="34">
        <v>1</v>
      </c>
      <c r="F34" s="17">
        <f t="shared" si="4"/>
        <v>0</v>
      </c>
      <c r="G34" s="60" t="s">
        <v>106</v>
      </c>
      <c r="H34" s="61"/>
      <c r="I34" s="60" t="s">
        <v>106</v>
      </c>
      <c r="J34" s="61"/>
      <c r="K34" s="61"/>
      <c r="L34" s="61"/>
      <c r="M34" s="61"/>
      <c r="N34" s="61"/>
      <c r="O34" s="61"/>
      <c r="P34" s="61"/>
      <c r="Q34" s="61"/>
      <c r="R34" s="61"/>
      <c r="S34" s="60" t="s">
        <v>106</v>
      </c>
      <c r="T34" s="60" t="s">
        <v>106</v>
      </c>
      <c r="U34" s="61"/>
      <c r="V34" s="54">
        <f t="shared" si="5"/>
        <v>0</v>
      </c>
    </row>
    <row r="35" spans="2:22" ht="15.75" thickBot="1" x14ac:dyDescent="0.3">
      <c r="B35" s="76"/>
      <c r="C35" s="19" t="s">
        <v>46</v>
      </c>
      <c r="D35" s="20" t="s">
        <v>47</v>
      </c>
      <c r="E35" s="34">
        <v>0</v>
      </c>
      <c r="F35" s="17">
        <f t="shared" si="4"/>
        <v>0</v>
      </c>
      <c r="G35" s="60" t="s">
        <v>106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0" t="s">
        <v>106</v>
      </c>
      <c r="T35" s="60" t="s">
        <v>106</v>
      </c>
      <c r="U35" s="61"/>
      <c r="V35" s="54">
        <f t="shared" si="5"/>
        <v>0</v>
      </c>
    </row>
    <row r="36" spans="2:22" ht="15.75" thickBot="1" x14ac:dyDescent="0.3">
      <c r="B36" s="76"/>
      <c r="C36" s="72" t="s">
        <v>48</v>
      </c>
      <c r="D36" s="20" t="s">
        <v>49</v>
      </c>
      <c r="E36" s="34">
        <v>0</v>
      </c>
      <c r="F36" s="17">
        <f t="shared" si="4"/>
        <v>0</v>
      </c>
      <c r="G36" s="60" t="s">
        <v>106</v>
      </c>
      <c r="H36" s="61"/>
      <c r="I36" s="60" t="s">
        <v>106</v>
      </c>
      <c r="J36" s="61"/>
      <c r="K36" s="61"/>
      <c r="L36" s="61"/>
      <c r="M36" s="61"/>
      <c r="N36" s="61"/>
      <c r="O36" s="61"/>
      <c r="P36" s="61"/>
      <c r="Q36" s="61"/>
      <c r="R36" s="61"/>
      <c r="S36" s="60" t="s">
        <v>106</v>
      </c>
      <c r="T36" s="60" t="s">
        <v>106</v>
      </c>
      <c r="U36" s="61"/>
      <c r="V36" s="54">
        <f t="shared" si="5"/>
        <v>0</v>
      </c>
    </row>
    <row r="37" spans="2:22" ht="15.75" thickBot="1" x14ac:dyDescent="0.3">
      <c r="B37" s="76"/>
      <c r="C37" s="72"/>
      <c r="D37" s="20" t="s">
        <v>50</v>
      </c>
      <c r="E37" s="34">
        <v>8</v>
      </c>
      <c r="F37" s="17">
        <f t="shared" si="4"/>
        <v>0</v>
      </c>
      <c r="G37" s="60" t="s">
        <v>106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0" t="s">
        <v>106</v>
      </c>
      <c r="T37" s="60" t="s">
        <v>106</v>
      </c>
      <c r="U37" s="61"/>
      <c r="V37" s="54">
        <f t="shared" si="5"/>
        <v>0</v>
      </c>
    </row>
    <row r="38" spans="2:22" ht="15.75" thickBot="1" x14ac:dyDescent="0.3">
      <c r="B38" s="76"/>
      <c r="C38" s="72"/>
      <c r="D38" s="20" t="s">
        <v>51</v>
      </c>
      <c r="E38" s="37">
        <v>3</v>
      </c>
      <c r="F38" s="17">
        <f t="shared" si="4"/>
        <v>0</v>
      </c>
      <c r="G38" s="60" t="s">
        <v>106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0" t="s">
        <v>106</v>
      </c>
      <c r="T38" s="60" t="s">
        <v>106</v>
      </c>
      <c r="U38" s="61"/>
      <c r="V38" s="54">
        <f t="shared" si="5"/>
        <v>0</v>
      </c>
    </row>
    <row r="39" spans="2:22" ht="15.75" thickBot="1" x14ac:dyDescent="0.3">
      <c r="B39" s="76"/>
      <c r="C39" s="72" t="s">
        <v>52</v>
      </c>
      <c r="D39" s="20" t="s">
        <v>49</v>
      </c>
      <c r="E39" s="34">
        <v>1</v>
      </c>
      <c r="F39" s="17">
        <f t="shared" si="4"/>
        <v>0</v>
      </c>
      <c r="G39" s="60" t="s">
        <v>106</v>
      </c>
      <c r="H39" s="61"/>
      <c r="I39" s="60" t="s">
        <v>106</v>
      </c>
      <c r="J39" s="61"/>
      <c r="K39" s="61"/>
      <c r="L39" s="61"/>
      <c r="M39" s="61"/>
      <c r="N39" s="61"/>
      <c r="O39" s="61"/>
      <c r="P39" s="61"/>
      <c r="Q39" s="61"/>
      <c r="R39" s="61"/>
      <c r="S39" s="60" t="s">
        <v>106</v>
      </c>
      <c r="T39" s="60" t="s">
        <v>106</v>
      </c>
      <c r="U39" s="61"/>
      <c r="V39" s="54">
        <f t="shared" si="5"/>
        <v>0</v>
      </c>
    </row>
    <row r="40" spans="2:22" ht="15.75" thickBot="1" x14ac:dyDescent="0.3">
      <c r="B40" s="76"/>
      <c r="C40" s="72"/>
      <c r="D40" s="20" t="s">
        <v>53</v>
      </c>
      <c r="E40" s="38">
        <v>5</v>
      </c>
      <c r="F40" s="17">
        <f t="shared" si="4"/>
        <v>0</v>
      </c>
      <c r="G40" s="60" t="s">
        <v>106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0" t="s">
        <v>106</v>
      </c>
      <c r="T40" s="60" t="s">
        <v>106</v>
      </c>
      <c r="U40" s="61"/>
      <c r="V40" s="54">
        <f t="shared" si="5"/>
        <v>0</v>
      </c>
    </row>
    <row r="41" spans="2:22" ht="15.75" thickBot="1" x14ac:dyDescent="0.3">
      <c r="B41" s="76"/>
      <c r="C41" s="72"/>
      <c r="D41" s="20" t="s">
        <v>51</v>
      </c>
      <c r="E41" s="34">
        <v>5</v>
      </c>
      <c r="F41" s="17">
        <f t="shared" si="4"/>
        <v>0</v>
      </c>
      <c r="G41" s="60" t="s">
        <v>106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0" t="s">
        <v>106</v>
      </c>
      <c r="T41" s="60" t="s">
        <v>106</v>
      </c>
      <c r="U41" s="61"/>
      <c r="V41" s="54">
        <f t="shared" si="5"/>
        <v>0</v>
      </c>
    </row>
    <row r="42" spans="2:22" ht="15.75" thickBot="1" x14ac:dyDescent="0.3">
      <c r="B42" s="76"/>
      <c r="C42" s="73" t="s">
        <v>54</v>
      </c>
      <c r="D42" s="73"/>
      <c r="E42" s="34">
        <v>1</v>
      </c>
      <c r="F42" s="17">
        <f t="shared" si="4"/>
        <v>0</v>
      </c>
      <c r="G42" s="60" t="s">
        <v>106</v>
      </c>
      <c r="H42" s="61"/>
      <c r="I42" s="60" t="s">
        <v>106</v>
      </c>
      <c r="J42" s="61"/>
      <c r="K42" s="61"/>
      <c r="L42" s="61"/>
      <c r="M42" s="61"/>
      <c r="N42" s="61"/>
      <c r="O42" s="61"/>
      <c r="P42" s="61"/>
      <c r="Q42" s="61"/>
      <c r="R42" s="61"/>
      <c r="S42" s="60" t="s">
        <v>106</v>
      </c>
      <c r="T42" s="60" t="s">
        <v>106</v>
      </c>
      <c r="U42" s="61"/>
      <c r="V42" s="54">
        <f t="shared" si="5"/>
        <v>0</v>
      </c>
    </row>
    <row r="43" spans="2:22" ht="15.75" thickBot="1" x14ac:dyDescent="0.3">
      <c r="B43" s="76"/>
      <c r="C43" s="83" t="s">
        <v>55</v>
      </c>
      <c r="D43" s="20" t="s">
        <v>49</v>
      </c>
      <c r="E43" s="38">
        <v>1</v>
      </c>
      <c r="F43" s="17">
        <f t="shared" si="4"/>
        <v>0</v>
      </c>
      <c r="G43" s="60" t="s">
        <v>106</v>
      </c>
      <c r="H43" s="61"/>
      <c r="I43" s="60" t="s">
        <v>106</v>
      </c>
      <c r="J43" s="61"/>
      <c r="K43" s="61"/>
      <c r="L43" s="61"/>
      <c r="M43" s="61"/>
      <c r="N43" s="61"/>
      <c r="O43" s="61"/>
      <c r="P43" s="61"/>
      <c r="Q43" s="61"/>
      <c r="R43" s="61"/>
      <c r="S43" s="60" t="s">
        <v>106</v>
      </c>
      <c r="T43" s="60" t="s">
        <v>106</v>
      </c>
      <c r="U43" s="61"/>
      <c r="V43" s="54">
        <f t="shared" si="5"/>
        <v>0</v>
      </c>
    </row>
    <row r="44" spans="2:22" ht="15.75" thickBot="1" x14ac:dyDescent="0.3">
      <c r="B44" s="76"/>
      <c r="C44" s="83"/>
      <c r="D44" s="20" t="s">
        <v>56</v>
      </c>
      <c r="E44" s="34">
        <v>2</v>
      </c>
      <c r="F44" s="17">
        <f t="shared" si="4"/>
        <v>0</v>
      </c>
      <c r="G44" s="60" t="s">
        <v>106</v>
      </c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0" t="s">
        <v>106</v>
      </c>
      <c r="T44" s="60" t="s">
        <v>106</v>
      </c>
      <c r="U44" s="61"/>
      <c r="V44" s="54">
        <f t="shared" si="5"/>
        <v>0</v>
      </c>
    </row>
    <row r="45" spans="2:22" ht="15.75" thickBot="1" x14ac:dyDescent="0.3">
      <c r="B45" s="76"/>
      <c r="C45" s="83"/>
      <c r="D45" s="20" t="s">
        <v>51</v>
      </c>
      <c r="E45" s="34">
        <v>6</v>
      </c>
      <c r="F45" s="17">
        <f t="shared" si="4"/>
        <v>0</v>
      </c>
      <c r="G45" s="60" t="s">
        <v>106</v>
      </c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0" t="s">
        <v>106</v>
      </c>
      <c r="T45" s="60" t="s">
        <v>106</v>
      </c>
      <c r="U45" s="61"/>
      <c r="V45" s="54">
        <f t="shared" si="5"/>
        <v>0</v>
      </c>
    </row>
    <row r="46" spans="2:22" ht="15.75" thickBot="1" x14ac:dyDescent="0.3">
      <c r="B46" s="76"/>
      <c r="C46" s="72" t="s">
        <v>57</v>
      </c>
      <c r="D46" s="20" t="s">
        <v>49</v>
      </c>
      <c r="E46" s="34">
        <v>1</v>
      </c>
      <c r="F46" s="17">
        <f t="shared" si="4"/>
        <v>0</v>
      </c>
      <c r="G46" s="60" t="s">
        <v>106</v>
      </c>
      <c r="H46" s="61"/>
      <c r="I46" s="60" t="s">
        <v>106</v>
      </c>
      <c r="J46" s="61"/>
      <c r="K46" s="61"/>
      <c r="L46" s="61"/>
      <c r="M46" s="61"/>
      <c r="N46" s="61"/>
      <c r="O46" s="61"/>
      <c r="P46" s="61"/>
      <c r="Q46" s="61"/>
      <c r="R46" s="61"/>
      <c r="S46" s="60" t="s">
        <v>106</v>
      </c>
      <c r="T46" s="60" t="s">
        <v>106</v>
      </c>
      <c r="U46" s="61"/>
      <c r="V46" s="54">
        <f t="shared" si="5"/>
        <v>0</v>
      </c>
    </row>
    <row r="47" spans="2:22" ht="15.75" thickBot="1" x14ac:dyDescent="0.3">
      <c r="B47" s="76"/>
      <c r="C47" s="72"/>
      <c r="D47" s="20" t="s">
        <v>56</v>
      </c>
      <c r="E47" s="34">
        <v>1</v>
      </c>
      <c r="F47" s="17">
        <f t="shared" si="4"/>
        <v>0</v>
      </c>
      <c r="G47" s="60" t="s">
        <v>106</v>
      </c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0" t="s">
        <v>106</v>
      </c>
      <c r="T47" s="60" t="s">
        <v>106</v>
      </c>
      <c r="U47" s="61"/>
      <c r="V47" s="54">
        <f t="shared" si="5"/>
        <v>0</v>
      </c>
    </row>
    <row r="48" spans="2:22" ht="15.75" thickBot="1" x14ac:dyDescent="0.3">
      <c r="B48" s="76"/>
      <c r="C48" s="72"/>
      <c r="D48" s="20" t="s">
        <v>51</v>
      </c>
      <c r="E48" s="34">
        <v>3</v>
      </c>
      <c r="F48" s="17">
        <f t="shared" si="4"/>
        <v>0</v>
      </c>
      <c r="G48" s="60" t="s">
        <v>106</v>
      </c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0" t="s">
        <v>106</v>
      </c>
      <c r="T48" s="60" t="s">
        <v>106</v>
      </c>
      <c r="U48" s="61"/>
      <c r="V48" s="54">
        <f t="shared" si="5"/>
        <v>0</v>
      </c>
    </row>
    <row r="49" spans="2:22" ht="15.75" thickBot="1" x14ac:dyDescent="0.3">
      <c r="B49" s="76"/>
      <c r="C49" s="72"/>
      <c r="D49" s="20" t="s">
        <v>93</v>
      </c>
      <c r="E49" s="34">
        <v>1</v>
      </c>
      <c r="F49" s="17">
        <f t="shared" si="4"/>
        <v>0</v>
      </c>
      <c r="G49" s="60" t="s">
        <v>106</v>
      </c>
      <c r="H49" s="61"/>
      <c r="I49" s="60" t="s">
        <v>106</v>
      </c>
      <c r="J49" s="61"/>
      <c r="K49" s="61"/>
      <c r="L49" s="61"/>
      <c r="M49" s="61"/>
      <c r="N49" s="61"/>
      <c r="O49" s="61" t="s">
        <v>106</v>
      </c>
      <c r="P49" s="61" t="s">
        <v>106</v>
      </c>
      <c r="Q49" s="61"/>
      <c r="R49" s="61" t="s">
        <v>106</v>
      </c>
      <c r="S49" s="60" t="s">
        <v>106</v>
      </c>
      <c r="T49" s="60" t="s">
        <v>106</v>
      </c>
      <c r="U49" s="61"/>
      <c r="V49" s="54">
        <f t="shared" si="5"/>
        <v>0</v>
      </c>
    </row>
    <row r="50" spans="2:22" ht="15.75" thickBot="1" x14ac:dyDescent="0.3">
      <c r="B50" s="76"/>
      <c r="C50" s="72"/>
      <c r="D50" s="20" t="s">
        <v>58</v>
      </c>
      <c r="E50" s="38">
        <v>3</v>
      </c>
      <c r="F50" s="17">
        <f t="shared" si="4"/>
        <v>0</v>
      </c>
      <c r="G50" s="60" t="s">
        <v>106</v>
      </c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0" t="s">
        <v>106</v>
      </c>
      <c r="T50" s="60" t="s">
        <v>106</v>
      </c>
      <c r="U50" s="61"/>
      <c r="V50" s="54">
        <f t="shared" si="5"/>
        <v>0</v>
      </c>
    </row>
    <row r="51" spans="2:22" ht="15.75" thickBot="1" x14ac:dyDescent="0.3">
      <c r="B51" s="76"/>
      <c r="C51" s="72" t="s">
        <v>59</v>
      </c>
      <c r="D51" s="20" t="s">
        <v>49</v>
      </c>
      <c r="E51" s="34">
        <v>1</v>
      </c>
      <c r="F51" s="17">
        <f t="shared" si="4"/>
        <v>0</v>
      </c>
      <c r="G51" s="60" t="s">
        <v>106</v>
      </c>
      <c r="H51" s="61"/>
      <c r="I51" s="60" t="s">
        <v>106</v>
      </c>
      <c r="J51" s="61"/>
      <c r="K51" s="61"/>
      <c r="L51" s="61"/>
      <c r="M51" s="61"/>
      <c r="N51" s="61"/>
      <c r="O51" s="61"/>
      <c r="P51" s="61"/>
      <c r="Q51" s="61"/>
      <c r="R51" s="61"/>
      <c r="S51" s="60" t="s">
        <v>106</v>
      </c>
      <c r="T51" s="60" t="s">
        <v>106</v>
      </c>
      <c r="U51" s="61"/>
      <c r="V51" s="54">
        <f t="shared" si="5"/>
        <v>0</v>
      </c>
    </row>
    <row r="52" spans="2:22" ht="15.75" thickBot="1" x14ac:dyDescent="0.3">
      <c r="B52" s="76"/>
      <c r="C52" s="72"/>
      <c r="D52" s="20" t="s">
        <v>51</v>
      </c>
      <c r="E52" s="34">
        <v>6</v>
      </c>
      <c r="F52" s="17">
        <f t="shared" si="4"/>
        <v>0</v>
      </c>
      <c r="G52" s="60" t="s">
        <v>106</v>
      </c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0" t="s">
        <v>106</v>
      </c>
      <c r="T52" s="60" t="s">
        <v>106</v>
      </c>
      <c r="U52" s="61"/>
      <c r="V52" s="54">
        <f t="shared" si="5"/>
        <v>0</v>
      </c>
    </row>
    <row r="53" spans="2:22" ht="15.75" thickBot="1" x14ac:dyDescent="0.3">
      <c r="B53" s="76"/>
      <c r="C53" s="72"/>
      <c r="D53" s="20" t="s">
        <v>58</v>
      </c>
      <c r="E53" s="34">
        <v>2</v>
      </c>
      <c r="F53" s="17">
        <f t="shared" si="4"/>
        <v>0</v>
      </c>
      <c r="G53" s="60" t="s">
        <v>106</v>
      </c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0" t="s">
        <v>106</v>
      </c>
      <c r="T53" s="60" t="s">
        <v>106</v>
      </c>
      <c r="U53" s="61"/>
      <c r="V53" s="54">
        <f t="shared" si="5"/>
        <v>0</v>
      </c>
    </row>
    <row r="54" spans="2:22" ht="15.75" thickBot="1" x14ac:dyDescent="0.3">
      <c r="B54" s="76"/>
      <c r="C54" s="78" t="s">
        <v>64</v>
      </c>
      <c r="D54" s="78"/>
      <c r="E54" s="34">
        <v>1</v>
      </c>
      <c r="F54" s="18">
        <f t="shared" ref="F54:F80" si="6">SUM(G54:U54)</f>
        <v>0</v>
      </c>
      <c r="G54" s="60" t="s">
        <v>106</v>
      </c>
      <c r="H54" s="61"/>
      <c r="I54" s="60" t="s">
        <v>106</v>
      </c>
      <c r="J54" s="61"/>
      <c r="K54" s="61"/>
      <c r="L54" s="61"/>
      <c r="M54" s="61"/>
      <c r="N54" s="61"/>
      <c r="O54" s="61"/>
      <c r="P54" s="61"/>
      <c r="Q54" s="61"/>
      <c r="R54" s="61"/>
      <c r="S54" s="60" t="s">
        <v>106</v>
      </c>
      <c r="T54" s="60" t="s">
        <v>106</v>
      </c>
      <c r="U54" s="61"/>
      <c r="V54" s="52">
        <f>F54*E54</f>
        <v>0</v>
      </c>
    </row>
    <row r="55" spans="2:22" ht="15.75" thickBot="1" x14ac:dyDescent="0.3">
      <c r="B55" s="76"/>
      <c r="C55" s="72" t="s">
        <v>65</v>
      </c>
      <c r="D55" s="20" t="s">
        <v>49</v>
      </c>
      <c r="E55" s="38">
        <v>1</v>
      </c>
      <c r="F55" s="18">
        <f t="shared" si="6"/>
        <v>0</v>
      </c>
      <c r="G55" s="60" t="s">
        <v>106</v>
      </c>
      <c r="H55" s="61"/>
      <c r="I55" s="60" t="s">
        <v>106</v>
      </c>
      <c r="J55" s="61"/>
      <c r="K55" s="61"/>
      <c r="L55" s="61"/>
      <c r="M55" s="61"/>
      <c r="N55" s="61"/>
      <c r="O55" s="61"/>
      <c r="P55" s="61"/>
      <c r="Q55" s="61"/>
      <c r="R55" s="61"/>
      <c r="S55" s="60" t="s">
        <v>106</v>
      </c>
      <c r="T55" s="60" t="s">
        <v>106</v>
      </c>
      <c r="U55" s="61"/>
      <c r="V55" s="52">
        <f t="shared" ref="V55:V80" si="7">F55*E55</f>
        <v>0</v>
      </c>
    </row>
    <row r="56" spans="2:22" ht="15.75" thickBot="1" x14ac:dyDescent="0.3">
      <c r="B56" s="76"/>
      <c r="C56" s="72"/>
      <c r="D56" s="20" t="s">
        <v>56</v>
      </c>
      <c r="E56" s="38">
        <v>2</v>
      </c>
      <c r="F56" s="18">
        <f t="shared" si="6"/>
        <v>0</v>
      </c>
      <c r="G56" s="60" t="s">
        <v>106</v>
      </c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0" t="s">
        <v>106</v>
      </c>
      <c r="T56" s="60" t="s">
        <v>106</v>
      </c>
      <c r="U56" s="61"/>
      <c r="V56" s="52">
        <f t="shared" si="7"/>
        <v>0</v>
      </c>
    </row>
    <row r="57" spans="2:22" ht="15.75" thickBot="1" x14ac:dyDescent="0.3">
      <c r="B57" s="76"/>
      <c r="C57" s="72"/>
      <c r="D57" s="20" t="s">
        <v>51</v>
      </c>
      <c r="E57" s="38">
        <v>5</v>
      </c>
      <c r="F57" s="18">
        <f t="shared" si="6"/>
        <v>0</v>
      </c>
      <c r="G57" s="60" t="s">
        <v>106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0" t="s">
        <v>106</v>
      </c>
      <c r="T57" s="60" t="s">
        <v>106</v>
      </c>
      <c r="U57" s="61"/>
      <c r="V57" s="52">
        <f t="shared" si="7"/>
        <v>0</v>
      </c>
    </row>
    <row r="58" spans="2:22" ht="15.75" thickBot="1" x14ac:dyDescent="0.3">
      <c r="B58" s="76"/>
      <c r="C58" s="72"/>
      <c r="D58" s="8" t="s">
        <v>30</v>
      </c>
      <c r="E58" s="38">
        <v>0</v>
      </c>
      <c r="F58" s="18">
        <f t="shared" si="6"/>
        <v>0</v>
      </c>
      <c r="G58" s="60" t="s">
        <v>106</v>
      </c>
      <c r="H58" s="61"/>
      <c r="I58" s="60" t="s">
        <v>106</v>
      </c>
      <c r="J58" s="61"/>
      <c r="K58" s="61"/>
      <c r="L58" s="61"/>
      <c r="M58" s="61"/>
      <c r="N58" s="61"/>
      <c r="O58" s="61"/>
      <c r="P58" s="61"/>
      <c r="Q58" s="61"/>
      <c r="R58" s="61"/>
      <c r="S58" s="60" t="s">
        <v>106</v>
      </c>
      <c r="T58" s="60" t="s">
        <v>106</v>
      </c>
      <c r="U58" s="61"/>
      <c r="V58" s="52">
        <f t="shared" si="7"/>
        <v>0</v>
      </c>
    </row>
    <row r="59" spans="2:22" ht="15.75" thickBot="1" x14ac:dyDescent="0.3">
      <c r="B59" s="76"/>
      <c r="C59" s="72"/>
      <c r="D59" s="20" t="s">
        <v>58</v>
      </c>
      <c r="E59" s="38">
        <v>0</v>
      </c>
      <c r="F59" s="18">
        <f t="shared" si="6"/>
        <v>0</v>
      </c>
      <c r="G59" s="60" t="s">
        <v>106</v>
      </c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0" t="s">
        <v>106</v>
      </c>
      <c r="T59" s="60" t="s">
        <v>106</v>
      </c>
      <c r="U59" s="61"/>
      <c r="V59" s="52">
        <f t="shared" si="7"/>
        <v>0</v>
      </c>
    </row>
    <row r="60" spans="2:22" ht="15.75" thickBot="1" x14ac:dyDescent="0.3">
      <c r="B60" s="76"/>
      <c r="C60" s="72" t="s">
        <v>66</v>
      </c>
      <c r="D60" s="20" t="s">
        <v>49</v>
      </c>
      <c r="E60" s="38">
        <v>1</v>
      </c>
      <c r="F60" s="18">
        <f t="shared" si="6"/>
        <v>0</v>
      </c>
      <c r="G60" s="60" t="s">
        <v>106</v>
      </c>
      <c r="H60" s="61"/>
      <c r="I60" s="60" t="s">
        <v>106</v>
      </c>
      <c r="J60" s="61"/>
      <c r="K60" s="61"/>
      <c r="L60" s="61"/>
      <c r="M60" s="61"/>
      <c r="N60" s="61"/>
      <c r="O60" s="61"/>
      <c r="P60" s="61"/>
      <c r="Q60" s="61"/>
      <c r="R60" s="61"/>
      <c r="S60" s="60" t="s">
        <v>106</v>
      </c>
      <c r="T60" s="60" t="s">
        <v>106</v>
      </c>
      <c r="U60" s="61"/>
      <c r="V60" s="52">
        <f t="shared" si="7"/>
        <v>0</v>
      </c>
    </row>
    <row r="61" spans="2:22" ht="15.75" thickBot="1" x14ac:dyDescent="0.3">
      <c r="B61" s="76"/>
      <c r="C61" s="72"/>
      <c r="D61" s="20" t="s">
        <v>31</v>
      </c>
      <c r="E61" s="34">
        <v>0</v>
      </c>
      <c r="F61" s="18">
        <f t="shared" si="6"/>
        <v>0</v>
      </c>
      <c r="G61" s="60" t="s">
        <v>106</v>
      </c>
      <c r="H61" s="61"/>
      <c r="I61" s="60" t="s">
        <v>106</v>
      </c>
      <c r="J61" s="61"/>
      <c r="K61" s="61"/>
      <c r="L61" s="61"/>
      <c r="M61" s="61"/>
      <c r="N61" s="61"/>
      <c r="O61" s="61"/>
      <c r="P61" s="61"/>
      <c r="Q61" s="61"/>
      <c r="R61" s="61"/>
      <c r="S61" s="60" t="s">
        <v>106</v>
      </c>
      <c r="T61" s="60" t="s">
        <v>106</v>
      </c>
      <c r="U61" s="61"/>
      <c r="V61" s="52">
        <f t="shared" si="7"/>
        <v>0</v>
      </c>
    </row>
    <row r="62" spans="2:22" ht="15.75" thickBot="1" x14ac:dyDescent="0.3">
      <c r="B62" s="76"/>
      <c r="C62" s="72"/>
      <c r="D62" s="20" t="s">
        <v>51</v>
      </c>
      <c r="E62" s="34">
        <v>15</v>
      </c>
      <c r="F62" s="18">
        <f t="shared" si="6"/>
        <v>0</v>
      </c>
      <c r="G62" s="60" t="s">
        <v>106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0" t="s">
        <v>106</v>
      </c>
      <c r="T62" s="60" t="s">
        <v>106</v>
      </c>
      <c r="U62" s="61"/>
      <c r="V62" s="52">
        <f t="shared" si="7"/>
        <v>0</v>
      </c>
    </row>
    <row r="63" spans="2:22" ht="15.75" thickBot="1" x14ac:dyDescent="0.3">
      <c r="B63" s="76"/>
      <c r="C63" s="72"/>
      <c r="D63" s="20" t="s">
        <v>58</v>
      </c>
      <c r="E63" s="34">
        <v>1</v>
      </c>
      <c r="F63" s="18">
        <f t="shared" si="6"/>
        <v>0</v>
      </c>
      <c r="G63" s="60" t="s">
        <v>106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0" t="s">
        <v>106</v>
      </c>
      <c r="T63" s="60" t="s">
        <v>106</v>
      </c>
      <c r="U63" s="61"/>
      <c r="V63" s="52">
        <f t="shared" si="7"/>
        <v>0</v>
      </c>
    </row>
    <row r="64" spans="2:22" ht="30" customHeight="1" thickBot="1" x14ac:dyDescent="0.3">
      <c r="B64" s="76"/>
      <c r="C64" s="21" t="s">
        <v>67</v>
      </c>
      <c r="D64" s="22" t="s">
        <v>31</v>
      </c>
      <c r="E64" s="34">
        <v>0</v>
      </c>
      <c r="F64" s="9">
        <f t="shared" si="6"/>
        <v>0</v>
      </c>
      <c r="G64" s="60" t="s">
        <v>106</v>
      </c>
      <c r="H64" s="61"/>
      <c r="I64" s="60" t="s">
        <v>106</v>
      </c>
      <c r="J64" s="61"/>
      <c r="K64" s="61"/>
      <c r="L64" s="61"/>
      <c r="M64" s="61"/>
      <c r="N64" s="61"/>
      <c r="O64" s="61"/>
      <c r="P64" s="61"/>
      <c r="Q64" s="61"/>
      <c r="R64" s="61"/>
      <c r="S64" s="60" t="s">
        <v>106</v>
      </c>
      <c r="T64" s="60" t="s">
        <v>106</v>
      </c>
      <c r="U64" s="61"/>
      <c r="V64" s="52">
        <f t="shared" si="7"/>
        <v>0</v>
      </c>
    </row>
    <row r="65" spans="2:22" ht="15.75" thickBot="1" x14ac:dyDescent="0.3">
      <c r="B65" s="76"/>
      <c r="C65" s="72" t="s">
        <v>68</v>
      </c>
      <c r="D65" s="20" t="s">
        <v>49</v>
      </c>
      <c r="E65" s="34">
        <v>1</v>
      </c>
      <c r="F65" s="18">
        <f t="shared" si="6"/>
        <v>0</v>
      </c>
      <c r="G65" s="60" t="s">
        <v>106</v>
      </c>
      <c r="H65" s="61"/>
      <c r="I65" s="60" t="s">
        <v>106</v>
      </c>
      <c r="J65" s="61"/>
      <c r="K65" s="61"/>
      <c r="L65" s="61"/>
      <c r="M65" s="61"/>
      <c r="N65" s="61"/>
      <c r="O65" s="61"/>
      <c r="P65" s="61"/>
      <c r="Q65" s="61"/>
      <c r="R65" s="61"/>
      <c r="S65" s="60" t="s">
        <v>106</v>
      </c>
      <c r="T65" s="60" t="s">
        <v>106</v>
      </c>
      <c r="U65" s="61"/>
      <c r="V65" s="52">
        <f t="shared" si="7"/>
        <v>0</v>
      </c>
    </row>
    <row r="66" spans="2:22" ht="15.75" thickBot="1" x14ac:dyDescent="0.3">
      <c r="B66" s="76"/>
      <c r="C66" s="72"/>
      <c r="D66" s="20" t="s">
        <v>69</v>
      </c>
      <c r="E66" s="34">
        <v>9</v>
      </c>
      <c r="F66" s="18">
        <f t="shared" si="6"/>
        <v>0</v>
      </c>
      <c r="G66" s="60" t="s">
        <v>106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0" t="s">
        <v>106</v>
      </c>
      <c r="T66" s="60" t="s">
        <v>106</v>
      </c>
      <c r="U66" s="61"/>
      <c r="V66" s="52">
        <f t="shared" si="7"/>
        <v>0</v>
      </c>
    </row>
    <row r="67" spans="2:22" ht="15.75" thickBot="1" x14ac:dyDescent="0.3">
      <c r="B67" s="76"/>
      <c r="C67" s="72"/>
      <c r="D67" s="20" t="s">
        <v>95</v>
      </c>
      <c r="E67" s="34">
        <v>1</v>
      </c>
      <c r="F67" s="18">
        <f t="shared" si="6"/>
        <v>0</v>
      </c>
      <c r="G67" s="60" t="s">
        <v>106</v>
      </c>
      <c r="H67" s="61"/>
      <c r="I67" s="60" t="s">
        <v>106</v>
      </c>
      <c r="J67" s="61"/>
      <c r="K67" s="61"/>
      <c r="L67" s="61"/>
      <c r="M67" s="61"/>
      <c r="N67" s="61"/>
      <c r="O67" s="61" t="s">
        <v>106</v>
      </c>
      <c r="P67" s="61" t="s">
        <v>106</v>
      </c>
      <c r="Q67" s="61"/>
      <c r="R67" s="61" t="s">
        <v>106</v>
      </c>
      <c r="S67" s="60" t="s">
        <v>106</v>
      </c>
      <c r="T67" s="60" t="s">
        <v>106</v>
      </c>
      <c r="U67" s="61"/>
      <c r="V67" s="52">
        <f t="shared" si="7"/>
        <v>0</v>
      </c>
    </row>
    <row r="68" spans="2:22" ht="15.75" thickBot="1" x14ac:dyDescent="0.3">
      <c r="B68" s="76"/>
      <c r="C68" s="72"/>
      <c r="D68" s="20" t="s">
        <v>31</v>
      </c>
      <c r="E68" s="34">
        <v>3</v>
      </c>
      <c r="F68" s="18">
        <f t="shared" si="6"/>
        <v>0</v>
      </c>
      <c r="G68" s="60" t="s">
        <v>106</v>
      </c>
      <c r="H68" s="61"/>
      <c r="I68" s="60" t="s">
        <v>106</v>
      </c>
      <c r="J68" s="61"/>
      <c r="K68" s="61"/>
      <c r="L68" s="61"/>
      <c r="M68" s="61"/>
      <c r="N68" s="61"/>
      <c r="O68" s="61"/>
      <c r="P68" s="61"/>
      <c r="Q68" s="61"/>
      <c r="R68" s="61"/>
      <c r="S68" s="60" t="s">
        <v>106</v>
      </c>
      <c r="T68" s="60" t="s">
        <v>106</v>
      </c>
      <c r="U68" s="61"/>
      <c r="V68" s="52">
        <f t="shared" si="7"/>
        <v>0</v>
      </c>
    </row>
    <row r="69" spans="2:22" ht="30" customHeight="1" thickBot="1" x14ac:dyDescent="0.3">
      <c r="B69" s="76"/>
      <c r="C69" s="19" t="s">
        <v>70</v>
      </c>
      <c r="D69" s="20" t="s">
        <v>23</v>
      </c>
      <c r="E69" s="34">
        <v>1</v>
      </c>
      <c r="F69" s="9">
        <f t="shared" si="6"/>
        <v>0</v>
      </c>
      <c r="G69" s="60" t="s">
        <v>106</v>
      </c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0" t="s">
        <v>106</v>
      </c>
      <c r="T69" s="60" t="s">
        <v>106</v>
      </c>
      <c r="U69" s="61"/>
      <c r="V69" s="52">
        <f t="shared" si="7"/>
        <v>0</v>
      </c>
    </row>
    <row r="70" spans="2:22" ht="15.75" thickBot="1" x14ac:dyDescent="0.3">
      <c r="B70" s="76"/>
      <c r="C70" s="72" t="s">
        <v>71</v>
      </c>
      <c r="D70" s="20" t="s">
        <v>49</v>
      </c>
      <c r="E70" s="34">
        <v>1</v>
      </c>
      <c r="F70" s="18">
        <f t="shared" si="6"/>
        <v>0</v>
      </c>
      <c r="G70" s="60" t="s">
        <v>106</v>
      </c>
      <c r="H70" s="61"/>
      <c r="I70" s="60" t="s">
        <v>106</v>
      </c>
      <c r="J70" s="61"/>
      <c r="K70" s="61"/>
      <c r="L70" s="61"/>
      <c r="M70" s="61"/>
      <c r="N70" s="61"/>
      <c r="O70" s="61"/>
      <c r="P70" s="61"/>
      <c r="Q70" s="61"/>
      <c r="R70" s="61"/>
      <c r="S70" s="60" t="s">
        <v>106</v>
      </c>
      <c r="T70" s="60" t="s">
        <v>106</v>
      </c>
      <c r="U70" s="61"/>
      <c r="V70" s="52">
        <f t="shared" si="7"/>
        <v>0</v>
      </c>
    </row>
    <row r="71" spans="2:22" ht="15.75" thickBot="1" x14ac:dyDescent="0.3">
      <c r="B71" s="76"/>
      <c r="C71" s="72"/>
      <c r="D71" s="23" t="s">
        <v>51</v>
      </c>
      <c r="E71" s="34">
        <v>11</v>
      </c>
      <c r="F71" s="18">
        <f t="shared" si="6"/>
        <v>0</v>
      </c>
      <c r="G71" s="60" t="s">
        <v>106</v>
      </c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0" t="s">
        <v>106</v>
      </c>
      <c r="T71" s="60" t="s">
        <v>106</v>
      </c>
      <c r="U71" s="61"/>
      <c r="V71" s="52">
        <f t="shared" si="7"/>
        <v>0</v>
      </c>
    </row>
    <row r="72" spans="2:22" ht="15.75" thickBot="1" x14ac:dyDescent="0.3">
      <c r="B72" s="76"/>
      <c r="C72" s="72" t="s">
        <v>72</v>
      </c>
      <c r="D72" s="20" t="s">
        <v>49</v>
      </c>
      <c r="E72" s="34">
        <v>1</v>
      </c>
      <c r="F72" s="18">
        <f t="shared" si="6"/>
        <v>0</v>
      </c>
      <c r="G72" s="60" t="s">
        <v>106</v>
      </c>
      <c r="H72" s="61"/>
      <c r="I72" s="60" t="s">
        <v>106</v>
      </c>
      <c r="J72" s="61"/>
      <c r="K72" s="61"/>
      <c r="L72" s="61"/>
      <c r="M72" s="61"/>
      <c r="N72" s="61"/>
      <c r="O72" s="61"/>
      <c r="P72" s="61"/>
      <c r="Q72" s="61"/>
      <c r="R72" s="61"/>
      <c r="S72" s="60" t="s">
        <v>106</v>
      </c>
      <c r="T72" s="60" t="s">
        <v>106</v>
      </c>
      <c r="U72" s="61"/>
      <c r="V72" s="52">
        <f t="shared" si="7"/>
        <v>0</v>
      </c>
    </row>
    <row r="73" spans="2:22" ht="15.75" thickBot="1" x14ac:dyDescent="0.3">
      <c r="B73" s="76"/>
      <c r="C73" s="72"/>
      <c r="D73" s="20" t="s">
        <v>51</v>
      </c>
      <c r="E73" s="34">
        <v>15</v>
      </c>
      <c r="F73" s="18">
        <f t="shared" si="6"/>
        <v>0</v>
      </c>
      <c r="G73" s="60" t="s">
        <v>106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0" t="s">
        <v>106</v>
      </c>
      <c r="T73" s="60" t="s">
        <v>106</v>
      </c>
      <c r="U73" s="61"/>
      <c r="V73" s="52">
        <f t="shared" si="7"/>
        <v>0</v>
      </c>
    </row>
    <row r="74" spans="2:22" ht="15.75" thickBot="1" x14ac:dyDescent="0.3">
      <c r="B74" s="76"/>
      <c r="C74" s="72"/>
      <c r="D74" s="20" t="s">
        <v>93</v>
      </c>
      <c r="E74" s="34">
        <v>1</v>
      </c>
      <c r="F74" s="18">
        <f t="shared" si="6"/>
        <v>0</v>
      </c>
      <c r="G74" s="60" t="s">
        <v>106</v>
      </c>
      <c r="H74" s="61"/>
      <c r="I74" s="60" t="s">
        <v>106</v>
      </c>
      <c r="J74" s="61"/>
      <c r="K74" s="61"/>
      <c r="L74" s="61"/>
      <c r="M74" s="61"/>
      <c r="N74" s="61"/>
      <c r="O74" s="61" t="s">
        <v>106</v>
      </c>
      <c r="P74" s="61" t="s">
        <v>106</v>
      </c>
      <c r="Q74" s="61"/>
      <c r="R74" s="61" t="s">
        <v>106</v>
      </c>
      <c r="S74" s="60" t="s">
        <v>106</v>
      </c>
      <c r="T74" s="60" t="s">
        <v>106</v>
      </c>
      <c r="U74" s="61"/>
      <c r="V74" s="52">
        <f t="shared" si="7"/>
        <v>0</v>
      </c>
    </row>
    <row r="75" spans="2:22" ht="15.75" thickBot="1" x14ac:dyDescent="0.3">
      <c r="B75" s="76"/>
      <c r="C75" s="72"/>
      <c r="D75" s="20" t="s">
        <v>58</v>
      </c>
      <c r="E75" s="34">
        <v>2</v>
      </c>
      <c r="F75" s="18">
        <f t="shared" si="6"/>
        <v>0</v>
      </c>
      <c r="G75" s="60" t="s">
        <v>106</v>
      </c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0" t="s">
        <v>106</v>
      </c>
      <c r="T75" s="60" t="s">
        <v>106</v>
      </c>
      <c r="U75" s="61"/>
      <c r="V75" s="52">
        <f t="shared" si="7"/>
        <v>0</v>
      </c>
    </row>
    <row r="76" spans="2:22" ht="15.75" thickBot="1" x14ac:dyDescent="0.3">
      <c r="B76" s="76"/>
      <c r="C76" s="72"/>
      <c r="D76" s="20" t="s">
        <v>94</v>
      </c>
      <c r="E76" s="34">
        <v>1</v>
      </c>
      <c r="F76" s="18">
        <f t="shared" si="6"/>
        <v>0</v>
      </c>
      <c r="G76" s="60" t="s">
        <v>106</v>
      </c>
      <c r="H76" s="61"/>
      <c r="I76" s="60" t="s">
        <v>106</v>
      </c>
      <c r="J76" s="61"/>
      <c r="K76" s="61"/>
      <c r="L76" s="61"/>
      <c r="M76" s="61"/>
      <c r="N76" s="61"/>
      <c r="O76" s="61" t="s">
        <v>106</v>
      </c>
      <c r="P76" s="61" t="s">
        <v>106</v>
      </c>
      <c r="Q76" s="61"/>
      <c r="R76" s="61" t="s">
        <v>106</v>
      </c>
      <c r="S76" s="60" t="s">
        <v>106</v>
      </c>
      <c r="T76" s="60" t="s">
        <v>106</v>
      </c>
      <c r="U76" s="61"/>
      <c r="V76" s="52">
        <f t="shared" si="7"/>
        <v>0</v>
      </c>
    </row>
    <row r="77" spans="2:22" ht="15.75" thickBot="1" x14ac:dyDescent="0.3">
      <c r="B77" s="76"/>
      <c r="C77" s="77" t="s">
        <v>82</v>
      </c>
      <c r="D77" s="22" t="s">
        <v>41</v>
      </c>
      <c r="E77" s="40">
        <v>1</v>
      </c>
      <c r="F77" s="17">
        <f t="shared" si="6"/>
        <v>0</v>
      </c>
      <c r="G77" s="60" t="s">
        <v>106</v>
      </c>
      <c r="H77" s="61"/>
      <c r="I77" s="60" t="s">
        <v>106</v>
      </c>
      <c r="J77" s="61"/>
      <c r="K77" s="61"/>
      <c r="L77" s="61"/>
      <c r="M77" s="61"/>
      <c r="N77" s="61"/>
      <c r="O77" s="61"/>
      <c r="P77" s="61"/>
      <c r="Q77" s="61"/>
      <c r="R77" s="61"/>
      <c r="S77" s="60" t="s">
        <v>106</v>
      </c>
      <c r="T77" s="60" t="s">
        <v>106</v>
      </c>
      <c r="U77" s="61"/>
      <c r="V77" s="54">
        <f t="shared" si="7"/>
        <v>0</v>
      </c>
    </row>
    <row r="78" spans="2:22" ht="15.75" thickBot="1" x14ac:dyDescent="0.3">
      <c r="B78" s="76"/>
      <c r="C78" s="77"/>
      <c r="D78" s="28" t="s">
        <v>83</v>
      </c>
      <c r="E78" s="40">
        <v>1</v>
      </c>
      <c r="F78" s="17">
        <f t="shared" si="6"/>
        <v>0</v>
      </c>
      <c r="G78" s="60" t="s">
        <v>106</v>
      </c>
      <c r="H78" s="61"/>
      <c r="I78" s="61"/>
      <c r="J78" s="61" t="s">
        <v>106</v>
      </c>
      <c r="K78" s="61" t="s">
        <v>106</v>
      </c>
      <c r="L78" s="61" t="s">
        <v>106</v>
      </c>
      <c r="M78" s="61"/>
      <c r="N78" s="61"/>
      <c r="O78" s="61"/>
      <c r="P78" s="61"/>
      <c r="Q78" s="61"/>
      <c r="R78" s="61"/>
      <c r="S78" s="60" t="s">
        <v>106</v>
      </c>
      <c r="T78" s="60" t="s">
        <v>106</v>
      </c>
      <c r="U78" s="61"/>
      <c r="V78" s="54">
        <f t="shared" si="7"/>
        <v>0</v>
      </c>
    </row>
    <row r="79" spans="2:22" ht="15.75" thickBot="1" x14ac:dyDescent="0.3">
      <c r="B79" s="50"/>
      <c r="C79" s="77"/>
      <c r="D79" s="28" t="s">
        <v>31</v>
      </c>
      <c r="E79" s="40">
        <v>1</v>
      </c>
      <c r="F79" s="17">
        <f t="shared" si="6"/>
        <v>0</v>
      </c>
      <c r="G79" s="60" t="s">
        <v>106</v>
      </c>
      <c r="H79" s="61"/>
      <c r="I79" s="60" t="s">
        <v>106</v>
      </c>
      <c r="J79" s="61"/>
      <c r="K79" s="61"/>
      <c r="L79" s="61"/>
      <c r="M79" s="61"/>
      <c r="N79" s="61"/>
      <c r="O79" s="61"/>
      <c r="P79" s="61"/>
      <c r="Q79" s="61"/>
      <c r="R79" s="61"/>
      <c r="S79" s="60" t="s">
        <v>106</v>
      </c>
      <c r="T79" s="60" t="s">
        <v>106</v>
      </c>
      <c r="U79" s="61"/>
      <c r="V79" s="54">
        <f t="shared" si="7"/>
        <v>0</v>
      </c>
    </row>
    <row r="80" spans="2:22" x14ac:dyDescent="0.25">
      <c r="B80" s="50"/>
      <c r="C80" s="77"/>
      <c r="D80" s="20" t="s">
        <v>30</v>
      </c>
      <c r="E80" s="34">
        <v>1</v>
      </c>
      <c r="F80" s="17">
        <f t="shared" si="6"/>
        <v>0</v>
      </c>
      <c r="G80" s="60" t="s">
        <v>106</v>
      </c>
      <c r="H80" s="61"/>
      <c r="I80" s="60" t="s">
        <v>106</v>
      </c>
      <c r="J80" s="61"/>
      <c r="K80" s="61"/>
      <c r="L80" s="61"/>
      <c r="M80" s="61"/>
      <c r="N80" s="61"/>
      <c r="O80" s="61"/>
      <c r="P80" s="61"/>
      <c r="Q80" s="61"/>
      <c r="R80" s="61"/>
      <c r="S80" s="60" t="s">
        <v>106</v>
      </c>
      <c r="T80" s="60" t="s">
        <v>106</v>
      </c>
      <c r="U80" s="61"/>
      <c r="V80" s="54">
        <f t="shared" si="7"/>
        <v>0</v>
      </c>
    </row>
    <row r="81" spans="2:22" ht="15.75" thickBot="1" x14ac:dyDescent="0.3">
      <c r="B81" s="103" t="s">
        <v>40</v>
      </c>
      <c r="C81" s="104"/>
      <c r="D81" s="104"/>
      <c r="E81" s="24">
        <f>SUM(E33:E80)</f>
        <v>129</v>
      </c>
      <c r="F81" s="25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56">
        <f>SUM(V33:V80)</f>
        <v>0</v>
      </c>
    </row>
    <row r="82" spans="2:22" ht="15.75" customHeight="1" thickBot="1" x14ac:dyDescent="0.3">
      <c r="B82" s="93" t="s">
        <v>75</v>
      </c>
      <c r="C82" s="86" t="s">
        <v>76</v>
      </c>
      <c r="D82" s="86"/>
      <c r="E82" s="32">
        <v>1</v>
      </c>
      <c r="F82" s="5">
        <f>SUM(G82:U82)</f>
        <v>0</v>
      </c>
      <c r="G82" s="60" t="s">
        <v>106</v>
      </c>
      <c r="H82" s="60"/>
      <c r="I82" s="60" t="s">
        <v>106</v>
      </c>
      <c r="J82" s="60"/>
      <c r="K82" s="60"/>
      <c r="L82" s="60"/>
      <c r="M82" s="60"/>
      <c r="N82" s="60"/>
      <c r="O82" s="60"/>
      <c r="P82" s="60"/>
      <c r="Q82" s="60"/>
      <c r="R82" s="60"/>
      <c r="S82" s="60" t="s">
        <v>106</v>
      </c>
      <c r="T82" s="60" t="s">
        <v>106</v>
      </c>
      <c r="U82" s="60"/>
      <c r="V82" s="54">
        <f>F82*E82</f>
        <v>0</v>
      </c>
    </row>
    <row r="83" spans="2:22" ht="15.75" thickBot="1" x14ac:dyDescent="0.3">
      <c r="B83" s="94"/>
      <c r="C83" s="83" t="s">
        <v>77</v>
      </c>
      <c r="D83" s="20" t="s">
        <v>49</v>
      </c>
      <c r="E83" s="34">
        <v>2</v>
      </c>
      <c r="F83" s="5">
        <f t="shared" ref="F83:F95" si="8">SUM(G83:U83)</f>
        <v>0</v>
      </c>
      <c r="G83" s="60" t="s">
        <v>106</v>
      </c>
      <c r="H83" s="61"/>
      <c r="I83" s="60" t="s">
        <v>106</v>
      </c>
      <c r="J83" s="61"/>
      <c r="K83" s="61"/>
      <c r="L83" s="61"/>
      <c r="M83" s="61"/>
      <c r="N83" s="61"/>
      <c r="O83" s="61"/>
      <c r="P83" s="61"/>
      <c r="Q83" s="61"/>
      <c r="R83" s="61"/>
      <c r="S83" s="60" t="s">
        <v>106</v>
      </c>
      <c r="T83" s="60" t="s">
        <v>106</v>
      </c>
      <c r="U83" s="61"/>
      <c r="V83" s="54">
        <f t="shared" ref="V83:V95" si="9">F83*E83</f>
        <v>0</v>
      </c>
    </row>
    <row r="84" spans="2:22" ht="15.75" thickBot="1" x14ac:dyDescent="0.3">
      <c r="B84" s="94"/>
      <c r="C84" s="83"/>
      <c r="D84" s="29" t="s">
        <v>99</v>
      </c>
      <c r="E84" s="34">
        <v>2</v>
      </c>
      <c r="F84" s="5">
        <f t="shared" si="8"/>
        <v>0</v>
      </c>
      <c r="G84" s="60" t="s">
        <v>106</v>
      </c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0" t="s">
        <v>106</v>
      </c>
      <c r="T84" s="60" t="s">
        <v>106</v>
      </c>
      <c r="U84" s="61"/>
      <c r="V84" s="54">
        <f t="shared" si="9"/>
        <v>0</v>
      </c>
    </row>
    <row r="85" spans="2:22" ht="15.75" thickBot="1" x14ac:dyDescent="0.3">
      <c r="B85" s="94"/>
      <c r="C85" s="83"/>
      <c r="D85" s="20" t="s">
        <v>51</v>
      </c>
      <c r="E85" s="34">
        <v>6</v>
      </c>
      <c r="F85" s="5">
        <f t="shared" si="8"/>
        <v>0</v>
      </c>
      <c r="G85" s="60" t="s">
        <v>106</v>
      </c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0" t="s">
        <v>106</v>
      </c>
      <c r="T85" s="60" t="s">
        <v>106</v>
      </c>
      <c r="U85" s="61"/>
      <c r="V85" s="54">
        <f t="shared" si="9"/>
        <v>0</v>
      </c>
    </row>
    <row r="86" spans="2:22" ht="15.75" thickBot="1" x14ac:dyDescent="0.3">
      <c r="B86" s="94"/>
      <c r="C86" s="83"/>
      <c r="D86" s="20" t="s">
        <v>62</v>
      </c>
      <c r="E86" s="34">
        <v>0</v>
      </c>
      <c r="F86" s="5">
        <f t="shared" si="8"/>
        <v>0</v>
      </c>
      <c r="G86" s="60" t="s">
        <v>106</v>
      </c>
      <c r="H86" s="61"/>
      <c r="I86" s="61"/>
      <c r="J86" s="61"/>
      <c r="K86" s="61"/>
      <c r="L86" s="61"/>
      <c r="M86" s="61"/>
      <c r="N86" s="61"/>
      <c r="O86" s="61" t="s">
        <v>106</v>
      </c>
      <c r="P86" s="61" t="s">
        <v>106</v>
      </c>
      <c r="Q86" s="61"/>
      <c r="R86" s="61" t="s">
        <v>106</v>
      </c>
      <c r="S86" s="60" t="s">
        <v>106</v>
      </c>
      <c r="T86" s="60" t="s">
        <v>106</v>
      </c>
      <c r="U86" s="61"/>
      <c r="V86" s="54">
        <f t="shared" si="9"/>
        <v>0</v>
      </c>
    </row>
    <row r="87" spans="2:22" ht="15.75" thickBot="1" x14ac:dyDescent="0.3">
      <c r="B87" s="94"/>
      <c r="C87" s="83"/>
      <c r="D87" s="20" t="s">
        <v>58</v>
      </c>
      <c r="E87" s="34">
        <v>0</v>
      </c>
      <c r="F87" s="5">
        <f t="shared" si="8"/>
        <v>0</v>
      </c>
      <c r="G87" s="60" t="s">
        <v>106</v>
      </c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0" t="s">
        <v>106</v>
      </c>
      <c r="T87" s="60" t="s">
        <v>106</v>
      </c>
      <c r="U87" s="62"/>
      <c r="V87" s="54">
        <f t="shared" si="9"/>
        <v>0</v>
      </c>
    </row>
    <row r="88" spans="2:22" ht="10.5" customHeight="1" thickBot="1" x14ac:dyDescent="0.3">
      <c r="B88" s="94"/>
      <c r="C88" s="96" t="s">
        <v>60</v>
      </c>
      <c r="D88" s="20" t="s">
        <v>49</v>
      </c>
      <c r="E88" s="34">
        <v>1</v>
      </c>
      <c r="F88" s="17">
        <f t="shared" si="8"/>
        <v>0</v>
      </c>
      <c r="G88" s="60" t="s">
        <v>106</v>
      </c>
      <c r="H88" s="61"/>
      <c r="I88" s="60" t="s">
        <v>106</v>
      </c>
      <c r="J88" s="61"/>
      <c r="K88" s="61"/>
      <c r="L88" s="61"/>
      <c r="M88" s="61"/>
      <c r="N88" s="61"/>
      <c r="O88" s="61"/>
      <c r="P88" s="61"/>
      <c r="Q88" s="61"/>
      <c r="R88" s="61"/>
      <c r="S88" s="60" t="s">
        <v>106</v>
      </c>
      <c r="T88" s="60" t="s">
        <v>106</v>
      </c>
      <c r="U88" s="61"/>
      <c r="V88" s="54">
        <f t="shared" si="9"/>
        <v>0</v>
      </c>
    </row>
    <row r="89" spans="2:22" ht="15.75" thickBot="1" x14ac:dyDescent="0.3">
      <c r="B89" s="94"/>
      <c r="C89" s="97"/>
      <c r="D89" s="20" t="s">
        <v>61</v>
      </c>
      <c r="E89" s="38">
        <v>0</v>
      </c>
      <c r="F89" s="17">
        <f t="shared" si="8"/>
        <v>0</v>
      </c>
      <c r="G89" s="60" t="s">
        <v>106</v>
      </c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0" t="s">
        <v>106</v>
      </c>
      <c r="T89" s="60" t="s">
        <v>106</v>
      </c>
      <c r="U89" s="61"/>
      <c r="V89" s="54">
        <f t="shared" si="9"/>
        <v>0</v>
      </c>
    </row>
    <row r="90" spans="2:22" ht="15.75" thickBot="1" x14ac:dyDescent="0.3">
      <c r="B90" s="94"/>
      <c r="C90" s="97"/>
      <c r="D90" s="20" t="s">
        <v>51</v>
      </c>
      <c r="E90" s="34">
        <v>3</v>
      </c>
      <c r="F90" s="17">
        <f t="shared" si="8"/>
        <v>0</v>
      </c>
      <c r="G90" s="60" t="s">
        <v>106</v>
      </c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0" t="s">
        <v>106</v>
      </c>
      <c r="T90" s="60" t="s">
        <v>106</v>
      </c>
      <c r="U90" s="61"/>
      <c r="V90" s="54">
        <f t="shared" si="9"/>
        <v>0</v>
      </c>
    </row>
    <row r="91" spans="2:22" ht="15.75" thickBot="1" x14ac:dyDescent="0.3">
      <c r="B91" s="94"/>
      <c r="C91" s="97"/>
      <c r="D91" s="8" t="s">
        <v>23</v>
      </c>
      <c r="E91" s="34">
        <v>1</v>
      </c>
      <c r="F91" s="17">
        <f t="shared" si="8"/>
        <v>0</v>
      </c>
      <c r="G91" s="60" t="s">
        <v>106</v>
      </c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0" t="s">
        <v>106</v>
      </c>
      <c r="T91" s="60" t="s">
        <v>106</v>
      </c>
      <c r="U91" s="61"/>
      <c r="V91" s="54">
        <f t="shared" si="9"/>
        <v>0</v>
      </c>
    </row>
    <row r="92" spans="2:22" ht="15.75" thickBot="1" x14ac:dyDescent="0.3">
      <c r="B92" s="94"/>
      <c r="C92" s="97"/>
      <c r="D92" s="20" t="s">
        <v>62</v>
      </c>
      <c r="E92" s="38">
        <v>0</v>
      </c>
      <c r="F92" s="17">
        <f t="shared" si="8"/>
        <v>0</v>
      </c>
      <c r="G92" s="60" t="s">
        <v>106</v>
      </c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0" t="s">
        <v>106</v>
      </c>
      <c r="T92" s="60" t="s">
        <v>106</v>
      </c>
      <c r="U92" s="61"/>
      <c r="V92" s="54">
        <f t="shared" si="9"/>
        <v>0</v>
      </c>
    </row>
    <row r="93" spans="2:22" ht="15.75" thickBot="1" x14ac:dyDescent="0.3">
      <c r="B93" s="94"/>
      <c r="C93" s="97"/>
      <c r="D93" s="16" t="s">
        <v>96</v>
      </c>
      <c r="E93" s="38">
        <v>0</v>
      </c>
      <c r="F93" s="17">
        <f t="shared" si="8"/>
        <v>0</v>
      </c>
      <c r="G93" s="60" t="s">
        <v>106</v>
      </c>
      <c r="H93" s="61"/>
      <c r="I93" s="60" t="s">
        <v>106</v>
      </c>
      <c r="J93" s="61"/>
      <c r="K93" s="61"/>
      <c r="L93" s="61"/>
      <c r="M93" s="61"/>
      <c r="N93" s="61"/>
      <c r="O93" s="61" t="s">
        <v>106</v>
      </c>
      <c r="P93" s="61" t="s">
        <v>106</v>
      </c>
      <c r="Q93" s="61"/>
      <c r="R93" s="61" t="s">
        <v>106</v>
      </c>
      <c r="S93" s="60" t="s">
        <v>106</v>
      </c>
      <c r="T93" s="60" t="s">
        <v>106</v>
      </c>
      <c r="U93" s="61"/>
      <c r="V93" s="54">
        <f t="shared" si="9"/>
        <v>0</v>
      </c>
    </row>
    <row r="94" spans="2:22" ht="15.75" thickBot="1" x14ac:dyDescent="0.3">
      <c r="B94" s="94"/>
      <c r="C94" s="97"/>
      <c r="D94" s="8" t="s">
        <v>63</v>
      </c>
      <c r="E94" s="38">
        <v>2</v>
      </c>
      <c r="F94" s="17">
        <f t="shared" si="8"/>
        <v>0</v>
      </c>
      <c r="G94" s="60" t="s">
        <v>106</v>
      </c>
      <c r="H94" s="61"/>
      <c r="I94" s="60" t="s">
        <v>106</v>
      </c>
      <c r="J94" s="61"/>
      <c r="K94" s="61"/>
      <c r="L94" s="61"/>
      <c r="M94" s="61"/>
      <c r="N94" s="61"/>
      <c r="O94" s="61" t="s">
        <v>106</v>
      </c>
      <c r="P94" s="61" t="s">
        <v>106</v>
      </c>
      <c r="Q94" s="61"/>
      <c r="R94" s="61" t="s">
        <v>106</v>
      </c>
      <c r="S94" s="60" t="s">
        <v>106</v>
      </c>
      <c r="T94" s="60" t="s">
        <v>106</v>
      </c>
      <c r="U94" s="61"/>
      <c r="V94" s="54">
        <f t="shared" si="9"/>
        <v>0</v>
      </c>
    </row>
    <row r="95" spans="2:22" x14ac:dyDescent="0.25">
      <c r="B95" s="95"/>
      <c r="C95" s="98"/>
      <c r="D95" s="8" t="s">
        <v>42</v>
      </c>
      <c r="E95" s="34">
        <v>3</v>
      </c>
      <c r="F95" s="17">
        <f t="shared" si="8"/>
        <v>0</v>
      </c>
      <c r="G95" s="60" t="s">
        <v>106</v>
      </c>
      <c r="H95" s="61"/>
      <c r="I95" s="61"/>
      <c r="J95" s="61"/>
      <c r="K95" s="61"/>
      <c r="L95" s="61"/>
      <c r="M95" s="61" t="s">
        <v>106</v>
      </c>
      <c r="N95" s="61" t="s">
        <v>106</v>
      </c>
      <c r="O95" s="61"/>
      <c r="P95" s="61"/>
      <c r="Q95" s="61"/>
      <c r="R95" s="61"/>
      <c r="S95" s="60" t="s">
        <v>106</v>
      </c>
      <c r="T95" s="60" t="s">
        <v>106</v>
      </c>
      <c r="U95" s="61"/>
      <c r="V95" s="54">
        <f t="shared" si="9"/>
        <v>0</v>
      </c>
    </row>
    <row r="96" spans="2:22" ht="15.75" thickBot="1" x14ac:dyDescent="0.3">
      <c r="B96" s="70" t="s">
        <v>40</v>
      </c>
      <c r="C96" s="71"/>
      <c r="D96" s="71"/>
      <c r="E96" s="30">
        <f>SUM(E82:E95)</f>
        <v>21</v>
      </c>
      <c r="F96" s="12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53">
        <f>SUM(V82:V95)</f>
        <v>0</v>
      </c>
    </row>
    <row r="97" spans="2:22" ht="15.75" thickBot="1" x14ac:dyDescent="0.3">
      <c r="B97" s="84" t="s">
        <v>78</v>
      </c>
      <c r="C97" s="86" t="s">
        <v>76</v>
      </c>
      <c r="D97" s="86"/>
      <c r="E97" s="39">
        <v>1</v>
      </c>
      <c r="F97" s="17">
        <f t="shared" ref="F97:F108" si="10">SUM(G97:U97)</f>
        <v>0</v>
      </c>
      <c r="G97" s="60" t="s">
        <v>106</v>
      </c>
      <c r="H97" s="60"/>
      <c r="I97" s="60" t="s">
        <v>106</v>
      </c>
      <c r="J97" s="61" t="s">
        <v>106</v>
      </c>
      <c r="K97" s="61" t="s">
        <v>106</v>
      </c>
      <c r="L97" s="61" t="s">
        <v>106</v>
      </c>
      <c r="M97" s="60"/>
      <c r="N97" s="60"/>
      <c r="O97" s="60"/>
      <c r="P97" s="60"/>
      <c r="Q97" s="60"/>
      <c r="R97" s="60"/>
      <c r="S97" s="60" t="s">
        <v>106</v>
      </c>
      <c r="T97" s="60" t="s">
        <v>106</v>
      </c>
      <c r="U97" s="60"/>
      <c r="V97" s="54">
        <f t="shared" ref="V97:V108" si="11">F97*E97</f>
        <v>0</v>
      </c>
    </row>
    <row r="98" spans="2:22" ht="15.75" thickBot="1" x14ac:dyDescent="0.3">
      <c r="B98" s="85"/>
      <c r="C98" s="87" t="s">
        <v>79</v>
      </c>
      <c r="D98" s="20" t="s">
        <v>80</v>
      </c>
      <c r="E98" s="38">
        <v>2</v>
      </c>
      <c r="F98" s="17">
        <f t="shared" si="10"/>
        <v>0</v>
      </c>
      <c r="G98" s="60" t="s">
        <v>106</v>
      </c>
      <c r="H98" s="61"/>
      <c r="I98" s="60" t="s">
        <v>106</v>
      </c>
      <c r="J98" s="61" t="s">
        <v>106</v>
      </c>
      <c r="K98" s="61" t="s">
        <v>106</v>
      </c>
      <c r="L98" s="61" t="s">
        <v>106</v>
      </c>
      <c r="M98" s="61"/>
      <c r="N98" s="61"/>
      <c r="O98" s="61"/>
      <c r="P98" s="61"/>
      <c r="Q98" s="61"/>
      <c r="R98" s="61"/>
      <c r="S98" s="60" t="s">
        <v>106</v>
      </c>
      <c r="T98" s="60" t="s">
        <v>106</v>
      </c>
      <c r="U98" s="61"/>
      <c r="V98" s="54">
        <f t="shared" si="11"/>
        <v>0</v>
      </c>
    </row>
    <row r="99" spans="2:22" ht="15.75" thickBot="1" x14ac:dyDescent="0.3">
      <c r="B99" s="85"/>
      <c r="C99" s="87"/>
      <c r="D99" s="8" t="s">
        <v>81</v>
      </c>
      <c r="E99" s="38">
        <v>2</v>
      </c>
      <c r="F99" s="17">
        <f t="shared" si="10"/>
        <v>0</v>
      </c>
      <c r="G99" s="60" t="s">
        <v>106</v>
      </c>
      <c r="H99" s="61"/>
      <c r="I99" s="60" t="s">
        <v>106</v>
      </c>
      <c r="J99" s="61"/>
      <c r="K99" s="61"/>
      <c r="L99" s="61"/>
      <c r="M99" s="61"/>
      <c r="N99" s="61"/>
      <c r="O99" s="61"/>
      <c r="P99" s="61"/>
      <c r="Q99" s="61"/>
      <c r="R99" s="61"/>
      <c r="S99" s="60" t="s">
        <v>106</v>
      </c>
      <c r="T99" s="60" t="s">
        <v>106</v>
      </c>
      <c r="U99" s="61"/>
      <c r="V99" s="54">
        <f t="shared" si="11"/>
        <v>0</v>
      </c>
    </row>
    <row r="100" spans="2:22" ht="15.75" thickBot="1" x14ac:dyDescent="0.3">
      <c r="B100" s="85"/>
      <c r="C100" s="72" t="s">
        <v>84</v>
      </c>
      <c r="D100" s="20" t="s">
        <v>49</v>
      </c>
      <c r="E100" s="34">
        <v>1</v>
      </c>
      <c r="F100" s="17">
        <f t="shared" si="10"/>
        <v>0</v>
      </c>
      <c r="G100" s="60" t="s">
        <v>106</v>
      </c>
      <c r="H100" s="61"/>
      <c r="I100" s="60" t="s">
        <v>106</v>
      </c>
      <c r="J100" s="61" t="s">
        <v>106</v>
      </c>
      <c r="K100" s="61" t="s">
        <v>106</v>
      </c>
      <c r="L100" s="61" t="s">
        <v>106</v>
      </c>
      <c r="M100" s="61"/>
      <c r="N100" s="61"/>
      <c r="O100" s="61"/>
      <c r="P100" s="61"/>
      <c r="Q100" s="61"/>
      <c r="R100" s="61"/>
      <c r="S100" s="60" t="s">
        <v>106</v>
      </c>
      <c r="T100" s="60" t="s">
        <v>106</v>
      </c>
      <c r="U100" s="61"/>
      <c r="V100" s="54">
        <f t="shared" si="11"/>
        <v>0</v>
      </c>
    </row>
    <row r="101" spans="2:22" ht="15.75" thickBot="1" x14ac:dyDescent="0.3">
      <c r="B101" s="85"/>
      <c r="C101" s="72"/>
      <c r="D101" s="20" t="s">
        <v>83</v>
      </c>
      <c r="E101" s="38">
        <v>81</v>
      </c>
      <c r="F101" s="17">
        <f t="shared" si="10"/>
        <v>0</v>
      </c>
      <c r="G101" s="60" t="s">
        <v>106</v>
      </c>
      <c r="H101" s="61"/>
      <c r="I101" s="61"/>
      <c r="J101" s="61" t="s">
        <v>106</v>
      </c>
      <c r="K101" s="61" t="s">
        <v>106</v>
      </c>
      <c r="L101" s="61" t="s">
        <v>106</v>
      </c>
      <c r="M101" s="61"/>
      <c r="N101" s="61"/>
      <c r="O101" s="61"/>
      <c r="P101" s="61"/>
      <c r="Q101" s="61"/>
      <c r="R101" s="61"/>
      <c r="S101" s="60" t="s">
        <v>106</v>
      </c>
      <c r="T101" s="60" t="s">
        <v>106</v>
      </c>
      <c r="U101" s="61"/>
      <c r="V101" s="54">
        <f t="shared" si="11"/>
        <v>0</v>
      </c>
    </row>
    <row r="102" spans="2:22" ht="15.75" thickBot="1" x14ac:dyDescent="0.3">
      <c r="B102" s="85"/>
      <c r="C102" s="72"/>
      <c r="D102" s="20" t="s">
        <v>85</v>
      </c>
      <c r="E102" s="38">
        <v>16</v>
      </c>
      <c r="F102" s="17">
        <f t="shared" si="10"/>
        <v>0</v>
      </c>
      <c r="G102" s="60" t="s">
        <v>106</v>
      </c>
      <c r="H102" s="61"/>
      <c r="I102" s="61"/>
      <c r="J102" s="61" t="s">
        <v>106</v>
      </c>
      <c r="K102" s="61" t="s">
        <v>106</v>
      </c>
      <c r="L102" s="61" t="s">
        <v>106</v>
      </c>
      <c r="M102" s="61"/>
      <c r="N102" s="61"/>
      <c r="O102" s="61"/>
      <c r="P102" s="61"/>
      <c r="Q102" s="61"/>
      <c r="R102" s="61"/>
      <c r="S102" s="60" t="s">
        <v>106</v>
      </c>
      <c r="T102" s="60" t="s">
        <v>106</v>
      </c>
      <c r="U102" s="61"/>
      <c r="V102" s="54">
        <f t="shared" si="11"/>
        <v>0</v>
      </c>
    </row>
    <row r="103" spans="2:22" ht="15.75" thickBot="1" x14ac:dyDescent="0.3">
      <c r="B103" s="85"/>
      <c r="C103" s="72"/>
      <c r="D103" s="20" t="s">
        <v>86</v>
      </c>
      <c r="E103" s="38">
        <v>12</v>
      </c>
      <c r="F103" s="17">
        <f t="shared" si="10"/>
        <v>0</v>
      </c>
      <c r="G103" s="60" t="s">
        <v>106</v>
      </c>
      <c r="H103" s="61"/>
      <c r="I103" s="61"/>
      <c r="J103" s="61" t="s">
        <v>106</v>
      </c>
      <c r="K103" s="61" t="s">
        <v>106</v>
      </c>
      <c r="L103" s="61" t="s">
        <v>106</v>
      </c>
      <c r="M103" s="61"/>
      <c r="N103" s="61"/>
      <c r="O103" s="61"/>
      <c r="P103" s="61"/>
      <c r="Q103" s="61"/>
      <c r="R103" s="61"/>
      <c r="S103" s="60" t="s">
        <v>106</v>
      </c>
      <c r="T103" s="60" t="s">
        <v>106</v>
      </c>
      <c r="U103" s="61"/>
      <c r="V103" s="54">
        <f t="shared" si="11"/>
        <v>0</v>
      </c>
    </row>
    <row r="104" spans="2:22" ht="15.75" thickBot="1" x14ac:dyDescent="0.3">
      <c r="B104" s="85"/>
      <c r="C104" s="72"/>
      <c r="D104" s="20" t="s">
        <v>87</v>
      </c>
      <c r="E104" s="38">
        <v>15</v>
      </c>
      <c r="F104" s="17">
        <f t="shared" si="10"/>
        <v>0</v>
      </c>
      <c r="G104" s="60" t="s">
        <v>106</v>
      </c>
      <c r="H104" s="61"/>
      <c r="I104" s="61"/>
      <c r="J104" s="61" t="s">
        <v>106</v>
      </c>
      <c r="K104" s="61" t="s">
        <v>106</v>
      </c>
      <c r="L104" s="61" t="s">
        <v>106</v>
      </c>
      <c r="M104" s="61"/>
      <c r="N104" s="61"/>
      <c r="O104" s="61"/>
      <c r="P104" s="61"/>
      <c r="Q104" s="61"/>
      <c r="R104" s="61"/>
      <c r="S104" s="60" t="s">
        <v>106</v>
      </c>
      <c r="T104" s="60" t="s">
        <v>106</v>
      </c>
      <c r="U104" s="61"/>
      <c r="V104" s="54">
        <f t="shared" si="11"/>
        <v>0</v>
      </c>
    </row>
    <row r="105" spans="2:22" ht="15.75" thickBot="1" x14ac:dyDescent="0.3">
      <c r="B105" s="85"/>
      <c r="C105" s="87" t="s">
        <v>88</v>
      </c>
      <c r="D105" s="20" t="s">
        <v>89</v>
      </c>
      <c r="E105" s="34">
        <v>0</v>
      </c>
      <c r="F105" s="17">
        <f t="shared" si="10"/>
        <v>0</v>
      </c>
      <c r="G105" s="60" t="s">
        <v>106</v>
      </c>
      <c r="H105" s="61"/>
      <c r="I105" s="61"/>
      <c r="J105" s="61" t="s">
        <v>106</v>
      </c>
      <c r="K105" s="61" t="s">
        <v>106</v>
      </c>
      <c r="L105" s="61" t="s">
        <v>106</v>
      </c>
      <c r="M105" s="61"/>
      <c r="N105" s="61"/>
      <c r="O105" s="61"/>
      <c r="P105" s="61"/>
      <c r="Q105" s="61"/>
      <c r="R105" s="61"/>
      <c r="S105" s="60" t="s">
        <v>106</v>
      </c>
      <c r="T105" s="60" t="s">
        <v>106</v>
      </c>
      <c r="U105" s="61"/>
      <c r="V105" s="54">
        <f t="shared" si="11"/>
        <v>0</v>
      </c>
    </row>
    <row r="106" spans="2:22" ht="15.75" thickBot="1" x14ac:dyDescent="0.3">
      <c r="B106" s="85"/>
      <c r="C106" s="87"/>
      <c r="D106" s="20" t="s">
        <v>83</v>
      </c>
      <c r="E106" s="34">
        <v>0</v>
      </c>
      <c r="F106" s="17">
        <f t="shared" si="10"/>
        <v>0</v>
      </c>
      <c r="G106" s="60" t="s">
        <v>106</v>
      </c>
      <c r="H106" s="61"/>
      <c r="I106" s="61"/>
      <c r="J106" s="61" t="s">
        <v>106</v>
      </c>
      <c r="K106" s="61" t="s">
        <v>106</v>
      </c>
      <c r="L106" s="61" t="s">
        <v>106</v>
      </c>
      <c r="M106" s="61"/>
      <c r="N106" s="61"/>
      <c r="O106" s="61"/>
      <c r="P106" s="61"/>
      <c r="Q106" s="61"/>
      <c r="R106" s="61"/>
      <c r="S106" s="60" t="s">
        <v>106</v>
      </c>
      <c r="T106" s="60" t="s">
        <v>106</v>
      </c>
      <c r="U106" s="61"/>
      <c r="V106" s="54">
        <f t="shared" si="11"/>
        <v>0</v>
      </c>
    </row>
    <row r="107" spans="2:22" ht="15.75" thickBot="1" x14ac:dyDescent="0.3">
      <c r="B107" s="85"/>
      <c r="C107" s="87" t="s">
        <v>90</v>
      </c>
      <c r="D107" s="20" t="s">
        <v>42</v>
      </c>
      <c r="E107" s="34">
        <v>0</v>
      </c>
      <c r="F107" s="17">
        <f t="shared" si="10"/>
        <v>0</v>
      </c>
      <c r="G107" s="60" t="s">
        <v>106</v>
      </c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0" t="s">
        <v>106</v>
      </c>
      <c r="T107" s="60" t="s">
        <v>106</v>
      </c>
      <c r="U107" s="61"/>
      <c r="V107" s="54">
        <f t="shared" si="11"/>
        <v>0</v>
      </c>
    </row>
    <row r="108" spans="2:22" x14ac:dyDescent="0.25">
      <c r="B108" s="85"/>
      <c r="C108" s="87"/>
      <c r="D108" s="20" t="s">
        <v>91</v>
      </c>
      <c r="E108" s="34">
        <v>0</v>
      </c>
      <c r="F108" s="17">
        <f t="shared" si="10"/>
        <v>0</v>
      </c>
      <c r="G108" s="60" t="s">
        <v>106</v>
      </c>
      <c r="H108" s="61"/>
      <c r="I108" s="60" t="s">
        <v>106</v>
      </c>
      <c r="J108" s="61" t="s">
        <v>106</v>
      </c>
      <c r="K108" s="61" t="s">
        <v>106</v>
      </c>
      <c r="L108" s="61" t="s">
        <v>106</v>
      </c>
      <c r="M108" s="61" t="s">
        <v>106</v>
      </c>
      <c r="N108" s="61" t="s">
        <v>106</v>
      </c>
      <c r="O108" s="61"/>
      <c r="P108" s="61"/>
      <c r="Q108" s="61"/>
      <c r="R108" s="61"/>
      <c r="S108" s="60" t="s">
        <v>106</v>
      </c>
      <c r="T108" s="60" t="s">
        <v>106</v>
      </c>
      <c r="U108" s="61"/>
      <c r="V108" s="54">
        <f t="shared" si="11"/>
        <v>0</v>
      </c>
    </row>
    <row r="109" spans="2:22" ht="15.75" customHeight="1" thickBot="1" x14ac:dyDescent="0.3">
      <c r="B109" s="80" t="s">
        <v>40</v>
      </c>
      <c r="C109" s="81"/>
      <c r="D109" s="82"/>
      <c r="E109" s="31">
        <f>SUM(E97:E108)</f>
        <v>130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53">
        <f>SUM(V97:V108)</f>
        <v>0</v>
      </c>
    </row>
    <row r="110" spans="2:22" ht="15.75" customHeight="1" x14ac:dyDescent="0.25">
      <c r="B110" s="101" t="s">
        <v>100</v>
      </c>
      <c r="C110" s="102"/>
      <c r="D110" s="46" t="s">
        <v>109</v>
      </c>
      <c r="E110" s="32">
        <v>828</v>
      </c>
      <c r="F110" s="17">
        <f>SUM(G110:U110)</f>
        <v>0</v>
      </c>
      <c r="G110" s="60" t="s">
        <v>106</v>
      </c>
      <c r="H110" s="60"/>
      <c r="I110" s="60" t="s">
        <v>106</v>
      </c>
      <c r="J110" s="60"/>
      <c r="K110" s="60"/>
      <c r="L110" s="60"/>
      <c r="M110" s="60"/>
      <c r="N110" s="61" t="s">
        <v>106</v>
      </c>
      <c r="O110" s="60"/>
      <c r="P110" s="60"/>
      <c r="Q110" s="60"/>
      <c r="R110" s="60"/>
      <c r="S110" s="60" t="s">
        <v>106</v>
      </c>
      <c r="T110" s="60" t="s">
        <v>106</v>
      </c>
      <c r="U110" s="60"/>
      <c r="V110" s="54">
        <f>E110*F110</f>
        <v>0</v>
      </c>
    </row>
    <row r="111" spans="2:22" ht="15.75" customHeight="1" x14ac:dyDescent="0.25">
      <c r="B111" s="99" t="s">
        <v>40</v>
      </c>
      <c r="C111" s="100"/>
      <c r="D111" s="100"/>
      <c r="E111" s="47">
        <f>SUM(E110)</f>
        <v>828</v>
      </c>
      <c r="F111" s="48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57">
        <f>SUM(V110)</f>
        <v>0</v>
      </c>
    </row>
    <row r="112" spans="2:22" x14ac:dyDescent="0.25">
      <c r="B112" s="43" t="s">
        <v>92</v>
      </c>
      <c r="C112" s="41"/>
      <c r="D112" s="41"/>
      <c r="E112" s="42">
        <f>E23+E26+E32+E81+E96+E109+E111</f>
        <v>1191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58">
        <f>V23+V26+V32+V81+V96+V109+V111</f>
        <v>0</v>
      </c>
    </row>
    <row r="113" spans="2:22" x14ac:dyDescent="0.25">
      <c r="V113" t="s">
        <v>97</v>
      </c>
    </row>
    <row r="114" spans="2:22" ht="18.75" x14ac:dyDescent="0.3">
      <c r="C114" s="64" t="s">
        <v>108</v>
      </c>
      <c r="D114" s="65"/>
      <c r="E114" s="64"/>
      <c r="F114" s="44"/>
      <c r="G114" s="63"/>
      <c r="H114" s="63"/>
      <c r="V114"/>
    </row>
    <row r="115" spans="2:22" x14ac:dyDescent="0.25">
      <c r="V115"/>
    </row>
    <row r="116" spans="2:22" ht="15" customHeight="1" x14ac:dyDescent="0.25">
      <c r="B116" s="45"/>
      <c r="V116"/>
    </row>
    <row r="117" spans="2:22" x14ac:dyDescent="0.25">
      <c r="B117" s="44"/>
      <c r="V117"/>
    </row>
    <row r="118" spans="2:22" x14ac:dyDescent="0.25">
      <c r="B118" s="44"/>
      <c r="V118"/>
    </row>
    <row r="119" spans="2:22" x14ac:dyDescent="0.25">
      <c r="B119" s="44" t="s">
        <v>105</v>
      </c>
      <c r="V119"/>
    </row>
    <row r="120" spans="2:22" x14ac:dyDescent="0.25">
      <c r="B120" s="44"/>
      <c r="V120"/>
    </row>
    <row r="121" spans="2:22" x14ac:dyDescent="0.25">
      <c r="V121"/>
    </row>
    <row r="122" spans="2:22" x14ac:dyDescent="0.25">
      <c r="V122"/>
    </row>
    <row r="123" spans="2:22" x14ac:dyDescent="0.25">
      <c r="V123"/>
    </row>
    <row r="124" spans="2:22" x14ac:dyDescent="0.25">
      <c r="V124"/>
    </row>
    <row r="125" spans="2:22" x14ac:dyDescent="0.25">
      <c r="V125"/>
    </row>
    <row r="126" spans="2:22" x14ac:dyDescent="0.25">
      <c r="V126"/>
    </row>
    <row r="127" spans="2:22" x14ac:dyDescent="0.25">
      <c r="V127"/>
    </row>
    <row r="128" spans="2:22" x14ac:dyDescent="0.25">
      <c r="V128"/>
    </row>
    <row r="129" spans="22:22" x14ac:dyDescent="0.25">
      <c r="V129"/>
    </row>
    <row r="130" spans="22:22" x14ac:dyDescent="0.25">
      <c r="V130"/>
    </row>
    <row r="131" spans="22:22" x14ac:dyDescent="0.25">
      <c r="V131"/>
    </row>
    <row r="132" spans="22:22" x14ac:dyDescent="0.25">
      <c r="V132"/>
    </row>
    <row r="133" spans="22:22" x14ac:dyDescent="0.25">
      <c r="V133"/>
    </row>
    <row r="134" spans="22:22" x14ac:dyDescent="0.25">
      <c r="V134"/>
    </row>
    <row r="135" spans="22:22" x14ac:dyDescent="0.25">
      <c r="V135"/>
    </row>
    <row r="136" spans="22:22" x14ac:dyDescent="0.25">
      <c r="V136"/>
    </row>
    <row r="137" spans="22:22" x14ac:dyDescent="0.25">
      <c r="V137"/>
    </row>
    <row r="138" spans="22:22" x14ac:dyDescent="0.25">
      <c r="V138"/>
    </row>
    <row r="139" spans="22:22" x14ac:dyDescent="0.25">
      <c r="V139"/>
    </row>
    <row r="140" spans="22:22" x14ac:dyDescent="0.25">
      <c r="V140"/>
    </row>
    <row r="141" spans="22:22" x14ac:dyDescent="0.25">
      <c r="V141"/>
    </row>
    <row r="142" spans="22:22" x14ac:dyDescent="0.25">
      <c r="V142"/>
    </row>
    <row r="143" spans="22:22" x14ac:dyDescent="0.25">
      <c r="V143"/>
    </row>
    <row r="144" spans="22:22" x14ac:dyDescent="0.25">
      <c r="V144"/>
    </row>
    <row r="145" spans="22:22" x14ac:dyDescent="0.25">
      <c r="V145"/>
    </row>
    <row r="146" spans="22:22" x14ac:dyDescent="0.25">
      <c r="V146"/>
    </row>
    <row r="147" spans="22:22" x14ac:dyDescent="0.25">
      <c r="V147"/>
    </row>
    <row r="148" spans="22:22" x14ac:dyDescent="0.25">
      <c r="V148"/>
    </row>
    <row r="149" spans="22:22" x14ac:dyDescent="0.25">
      <c r="V149"/>
    </row>
    <row r="150" spans="22:22" x14ac:dyDescent="0.25">
      <c r="V150"/>
    </row>
    <row r="151" spans="22:22" x14ac:dyDescent="0.25">
      <c r="V151"/>
    </row>
    <row r="152" spans="22:22" x14ac:dyDescent="0.25">
      <c r="V152"/>
    </row>
    <row r="153" spans="22:22" x14ac:dyDescent="0.25">
      <c r="V153"/>
    </row>
    <row r="154" spans="22:22" x14ac:dyDescent="0.25">
      <c r="V154"/>
    </row>
    <row r="155" spans="22:22" x14ac:dyDescent="0.25">
      <c r="V155"/>
    </row>
    <row r="156" spans="22:22" x14ac:dyDescent="0.25">
      <c r="V156"/>
    </row>
    <row r="157" spans="22:22" x14ac:dyDescent="0.25">
      <c r="V157"/>
    </row>
    <row r="158" spans="22:22" x14ac:dyDescent="0.25">
      <c r="V158"/>
    </row>
    <row r="159" spans="22:22" x14ac:dyDescent="0.25">
      <c r="V159"/>
    </row>
    <row r="160" spans="22:22" x14ac:dyDescent="0.25">
      <c r="V160"/>
    </row>
    <row r="161" spans="22:22" x14ac:dyDescent="0.25">
      <c r="V161"/>
    </row>
    <row r="162" spans="22:22" x14ac:dyDescent="0.25">
      <c r="V162"/>
    </row>
    <row r="163" spans="22:22" x14ac:dyDescent="0.25">
      <c r="V163"/>
    </row>
    <row r="164" spans="22:22" x14ac:dyDescent="0.25">
      <c r="V164"/>
    </row>
    <row r="165" spans="22:22" x14ac:dyDescent="0.25">
      <c r="V165"/>
    </row>
    <row r="166" spans="22:22" x14ac:dyDescent="0.25">
      <c r="V166"/>
    </row>
    <row r="167" spans="22:22" x14ac:dyDescent="0.25">
      <c r="V167"/>
    </row>
    <row r="168" spans="22:22" x14ac:dyDescent="0.25">
      <c r="V168"/>
    </row>
    <row r="169" spans="22:22" x14ac:dyDescent="0.25">
      <c r="V169"/>
    </row>
    <row r="170" spans="22:22" x14ac:dyDescent="0.25">
      <c r="V170"/>
    </row>
    <row r="171" spans="22:22" x14ac:dyDescent="0.25">
      <c r="V171"/>
    </row>
    <row r="172" spans="22:22" x14ac:dyDescent="0.25">
      <c r="V172"/>
    </row>
    <row r="173" spans="22:22" x14ac:dyDescent="0.25">
      <c r="V173"/>
    </row>
    <row r="174" spans="22:22" x14ac:dyDescent="0.25">
      <c r="V174"/>
    </row>
    <row r="175" spans="22:22" x14ac:dyDescent="0.25">
      <c r="V175"/>
    </row>
    <row r="176" spans="22:22" x14ac:dyDescent="0.25">
      <c r="V176"/>
    </row>
    <row r="177" spans="22:22" x14ac:dyDescent="0.25">
      <c r="V177"/>
    </row>
    <row r="178" spans="22:22" x14ac:dyDescent="0.25">
      <c r="V178"/>
    </row>
    <row r="179" spans="22:22" x14ac:dyDescent="0.25">
      <c r="V179"/>
    </row>
    <row r="180" spans="22:22" x14ac:dyDescent="0.25">
      <c r="V180"/>
    </row>
    <row r="181" spans="22:22" x14ac:dyDescent="0.25">
      <c r="V181"/>
    </row>
    <row r="182" spans="22:22" x14ac:dyDescent="0.25">
      <c r="V182"/>
    </row>
    <row r="183" spans="22:22" x14ac:dyDescent="0.25">
      <c r="V183"/>
    </row>
    <row r="184" spans="22:22" x14ac:dyDescent="0.25">
      <c r="V184"/>
    </row>
    <row r="185" spans="22:22" x14ac:dyDescent="0.25">
      <c r="V185"/>
    </row>
    <row r="186" spans="22:22" x14ac:dyDescent="0.25">
      <c r="V186"/>
    </row>
    <row r="187" spans="22:22" x14ac:dyDescent="0.25">
      <c r="V187"/>
    </row>
    <row r="188" spans="22:22" x14ac:dyDescent="0.25">
      <c r="V188"/>
    </row>
    <row r="189" spans="22:22" x14ac:dyDescent="0.25">
      <c r="V189"/>
    </row>
    <row r="190" spans="22:22" x14ac:dyDescent="0.25">
      <c r="V190"/>
    </row>
    <row r="191" spans="22:22" x14ac:dyDescent="0.25">
      <c r="V191"/>
    </row>
    <row r="192" spans="22:22" x14ac:dyDescent="0.25">
      <c r="V192"/>
    </row>
    <row r="193" spans="22:22" x14ac:dyDescent="0.25">
      <c r="V193"/>
    </row>
    <row r="194" spans="22:22" x14ac:dyDescent="0.25">
      <c r="V194"/>
    </row>
    <row r="195" spans="22:22" x14ac:dyDescent="0.25">
      <c r="V195"/>
    </row>
    <row r="196" spans="22:22" x14ac:dyDescent="0.25">
      <c r="V196"/>
    </row>
    <row r="197" spans="22:22" x14ac:dyDescent="0.25">
      <c r="V197"/>
    </row>
    <row r="198" spans="22:22" x14ac:dyDescent="0.25">
      <c r="V198"/>
    </row>
    <row r="199" spans="22:22" x14ac:dyDescent="0.25">
      <c r="V199"/>
    </row>
    <row r="200" spans="22:22" x14ac:dyDescent="0.25">
      <c r="V200"/>
    </row>
  </sheetData>
  <protectedRanges>
    <protectedRange sqref="Q7 O9 M8:N8 J7:L7 K21:N21 N18:O19 Q9:R9 R49 G4:G22 G24:G25 G27:G31 G33:G80 G82:G95 G97:G108 G110 H15:H17 H21:H22 H29:H31 I4:I5 I9 I12:I14 I18:I22 I24:I25 I27:I28 I33:I34 I36 I39 I42:I43 I46 I49 I51 I54:I55 I58 I60:I61 I64:I65 I67:I68 I70 I72 I74 I76:I77 I79:I80 I82:I83 I88 I93:I94 I97:I100 I110 J18:L20 J78:L78 J97:L98 J100:L106 M11:N11 M14:N17 M20:O20 J22:N22 J25:N25 M29:N31 M95:N95 I108:N108 N110 O49 O67 O74 O76 O86 O93:O94 R67 R74 R76 R86 R93:R94 S4:T22 S24:T25 S27:T31 S33:T80 S82:T95 S97:T108 S110:T110 U15:U17 U22 U29:U31" name="Zonă1"/>
  </protectedRanges>
  <autoFilter ref="B3:V113" xr:uid="{00000000-0001-0000-0000-000000000000}"/>
  <mergeCells count="44">
    <mergeCell ref="B82:B95"/>
    <mergeCell ref="C88:C95"/>
    <mergeCell ref="C55:C59"/>
    <mergeCell ref="B111:D111"/>
    <mergeCell ref="B110:C110"/>
    <mergeCell ref="C82:D82"/>
    <mergeCell ref="C72:C76"/>
    <mergeCell ref="B81:D81"/>
    <mergeCell ref="B4:B22"/>
    <mergeCell ref="C4:D4"/>
    <mergeCell ref="C5:C11"/>
    <mergeCell ref="C12:C13"/>
    <mergeCell ref="C14:C17"/>
    <mergeCell ref="C18:C20"/>
    <mergeCell ref="C21:C22"/>
    <mergeCell ref="E1:N1"/>
    <mergeCell ref="B109:D109"/>
    <mergeCell ref="C83:C87"/>
    <mergeCell ref="B96:D96"/>
    <mergeCell ref="B97:B108"/>
    <mergeCell ref="C97:D97"/>
    <mergeCell ref="C98:C99"/>
    <mergeCell ref="C100:C104"/>
    <mergeCell ref="C105:C106"/>
    <mergeCell ref="C107:C108"/>
    <mergeCell ref="C70:C71"/>
    <mergeCell ref="B23:D23"/>
    <mergeCell ref="B27:C31"/>
    <mergeCell ref="C43:C45"/>
    <mergeCell ref="C60:C63"/>
    <mergeCell ref="C65:C68"/>
    <mergeCell ref="B24:C25"/>
    <mergeCell ref="B26:D26"/>
    <mergeCell ref="C46:C50"/>
    <mergeCell ref="C51:C53"/>
    <mergeCell ref="C42:D42"/>
    <mergeCell ref="B32:D32"/>
    <mergeCell ref="C33:D33"/>
    <mergeCell ref="C34:D34"/>
    <mergeCell ref="C36:C38"/>
    <mergeCell ref="C39:C41"/>
    <mergeCell ref="B33:B78"/>
    <mergeCell ref="C77:C80"/>
    <mergeCell ref="C54:D54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2026-04-02T11:21:18Z</dcterms:modified>
</cp:coreProperties>
</file>